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203BB04-F695-4F71-9539-B676E840DCA1}" xr6:coauthVersionLast="36" xr6:coauthVersionMax="47" xr10:uidLastSave="{00000000-0000-0000-0000-000000000000}"/>
  <bookViews>
    <workbookView xWindow="0" yWindow="0" windowWidth="20490" windowHeight="6945" xr2:uid="{F2DBED03-FA4E-4D12-B3BA-8E14C9C614B6}"/>
  </bookViews>
  <sheets>
    <sheet name="Seguimiento Planes de Bienestar" sheetId="9" r:id="rId1"/>
    <sheet name="Hoja2" sheetId="8" state="hidden" r:id="rId2"/>
  </sheets>
  <definedNames>
    <definedName name="_xlnm._FilterDatabase" localSheetId="1" hidden="1">Hoja2!$A$1:$D$119</definedName>
    <definedName name="_xlnm._FilterDatabase" localSheetId="0" hidden="1">'Seguimiento Planes de Bienestar'!$A$9:$O$88</definedName>
    <definedName name="AMAZONAS">Hoja2!$W$4:$W$5</definedName>
    <definedName name="ANTIOQUIA">Hoja2!$X$4:$X$20</definedName>
    <definedName name="ARAUCA">Hoja2!$AV$4:$AV$5</definedName>
    <definedName name="_xlnm.Print_Area" localSheetId="0">'Seguimiento Planes de Bienestar'!$A$1:$C$9</definedName>
    <definedName name="ATLÁNTICO">Hoja2!$Y$4:$Y$7</definedName>
    <definedName name="BOLIVAR">Hoja2!$AA$4:$AA$7</definedName>
    <definedName name="BOLÍVAR">Hoja2!$AA$4:$AA$7</definedName>
    <definedName name="BOYACÁ">Hoja2!$AB$4:$AB$7</definedName>
    <definedName name="CALDAS">Hoja2!$AC$4:$AC$8</definedName>
    <definedName name="CAQUETÁ">Hoja2!$AD$4:$AD$5</definedName>
    <definedName name="CASANARE">Hoja2!$AW$4:$AW$5</definedName>
    <definedName name="CAUCA">Hoja2!$AE$4:$AE$7</definedName>
    <definedName name="CESAR">Hoja2!$AF$4:$AF$7</definedName>
    <definedName name="CHOCÓ">Hoja2!$AI$4:$AI$5</definedName>
    <definedName name="CÓRDOBA">Hoja2!$AG$4:$AG$6</definedName>
    <definedName name="CUNDINAMARCA">Hoja2!$AH$4:$AH$10</definedName>
    <definedName name="DISTRITO_CAPITAL">Hoja2!$Z$4:$Z$18</definedName>
    <definedName name="GUAINÍA">Hoja2!$AZ$4:$AZ$5</definedName>
    <definedName name="GUAJIRA">Hoja2!$AK$4:$AK$6</definedName>
    <definedName name="GUAVIARE">Hoja2!$BA$4:$BA$5</definedName>
    <definedName name="HUILA">Hoja2!$AJ$4:$AJ$9</definedName>
    <definedName name="MAGDALENA">Hoja2!$AL$4:$AL$6</definedName>
    <definedName name="META">Hoja2!$AM$4:$AM$6</definedName>
    <definedName name="NARIÑO">Hoja2!$AN$4:$AN$7</definedName>
    <definedName name="NORTE_DE_SANTANDER">Hoja2!$AO$4:$AO$6</definedName>
    <definedName name="PUTUMAYO">Hoja2!$AX$4:$AX$5</definedName>
    <definedName name="QUINDÍO">Hoja2!$AP$4:$AP$7</definedName>
    <definedName name="RISARALDA">Hoja2!$AQ$4:$AQ$7</definedName>
    <definedName name="SAN_ANDRÉS">Hoja2!$AY$4:$AY$5</definedName>
    <definedName name="SANTANDER">Hoja2!$AR$4:$AR$12</definedName>
    <definedName name="SUCRE">Hoja2!$AS$4:$AS$5</definedName>
    <definedName name="_xlnm.Print_Titles" localSheetId="0">'Seguimiento Planes de Bienestar'!$A:$C,'Seguimiento Planes de Bienestar'!$1:$9</definedName>
    <definedName name="TOLIMA">Hoja2!$AT$4:$AT$6</definedName>
    <definedName name="VALLE">Hoja2!$AU$4:$AU$14</definedName>
    <definedName name="VAUPÉS">Hoja2!$BB$4:$BB$5</definedName>
    <definedName name="VICHADA">Hoja2!$BC$4:$BC$5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8" i="9" l="1"/>
  <c r="E88" i="9"/>
  <c r="F88" i="9"/>
  <c r="G88" i="9"/>
  <c r="H88" i="9"/>
  <c r="I88" i="9"/>
  <c r="J88" i="9"/>
  <c r="K88" i="9"/>
  <c r="L88" i="9"/>
  <c r="M88" i="9"/>
  <c r="N88" i="9"/>
  <c r="O88" i="9"/>
  <c r="C88" i="9" l="1"/>
  <c r="K3" i="8" l="1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2" i="8"/>
</calcChain>
</file>

<file path=xl/sharedStrings.xml><?xml version="1.0" encoding="utf-8"?>
<sst xmlns="http://schemas.openxmlformats.org/spreadsheetml/2006/main" count="698" uniqueCount="290">
  <si>
    <t>REGIONAL</t>
  </si>
  <si>
    <r>
      <rPr>
        <b/>
        <sz val="10"/>
        <rFont val="Calibri"/>
        <family val="1"/>
      </rPr>
      <t>Cód. Reg.</t>
    </r>
  </si>
  <si>
    <r>
      <rPr>
        <b/>
        <sz val="10"/>
        <rFont val="Calibri"/>
        <family val="1"/>
      </rPr>
      <t>Regional</t>
    </r>
  </si>
  <si>
    <r>
      <rPr>
        <sz val="6"/>
        <rFont val="Calibri"/>
        <family val="1"/>
      </rPr>
      <t>ANTIOQUIA</t>
    </r>
  </si>
  <si>
    <t>ATLÁNTICO</t>
  </si>
  <si>
    <r>
      <rPr>
        <sz val="6"/>
        <rFont val="Calibri"/>
        <family val="1"/>
      </rPr>
      <t>ATLÁNTICO</t>
    </r>
  </si>
  <si>
    <r>
      <rPr>
        <sz val="6"/>
        <rFont val="Calibri"/>
        <family val="1"/>
      </rPr>
      <t>DISTRITO CAPITAL</t>
    </r>
  </si>
  <si>
    <t>DISTRITO CAPITAL</t>
  </si>
  <si>
    <r>
      <rPr>
        <sz val="6"/>
        <rFont val="Calibri"/>
        <family val="1"/>
      </rPr>
      <t>BOLÍVAR</t>
    </r>
  </si>
  <si>
    <r>
      <rPr>
        <sz val="6"/>
        <rFont val="Calibri"/>
        <family val="1"/>
      </rPr>
      <t>BOYACÁ</t>
    </r>
  </si>
  <si>
    <r>
      <rPr>
        <sz val="6"/>
        <rFont val="Calibri"/>
        <family val="1"/>
      </rPr>
      <t>CALDAS</t>
    </r>
  </si>
  <si>
    <r>
      <rPr>
        <sz val="6"/>
        <rFont val="Calibri"/>
        <family val="1"/>
      </rPr>
      <t>CAQUETÁ</t>
    </r>
  </si>
  <si>
    <r>
      <rPr>
        <sz val="6"/>
        <rFont val="Calibri"/>
        <family val="1"/>
      </rPr>
      <t>CAUCA</t>
    </r>
  </si>
  <si>
    <r>
      <rPr>
        <sz val="6"/>
        <rFont val="Calibri"/>
        <family val="1"/>
      </rPr>
      <t>CESAR</t>
    </r>
  </si>
  <si>
    <r>
      <rPr>
        <sz val="6"/>
        <rFont val="Calibri"/>
        <family val="1"/>
      </rPr>
      <t>CÓRDOBA</t>
    </r>
  </si>
  <si>
    <r>
      <rPr>
        <sz val="6"/>
        <rFont val="Calibri"/>
        <family val="1"/>
      </rPr>
      <t>CUNDINAMARCA</t>
    </r>
  </si>
  <si>
    <r>
      <rPr>
        <sz val="6"/>
        <rFont val="Calibri"/>
        <family val="1"/>
      </rPr>
      <t>CHOCÓ</t>
    </r>
  </si>
  <si>
    <r>
      <rPr>
        <sz val="6"/>
        <rFont val="Calibri"/>
        <family val="1"/>
      </rPr>
      <t>HUILA</t>
    </r>
  </si>
  <si>
    <r>
      <rPr>
        <sz val="6"/>
        <rFont val="Calibri"/>
        <family val="1"/>
      </rPr>
      <t>GUAJIRA</t>
    </r>
  </si>
  <si>
    <r>
      <rPr>
        <sz val="6"/>
        <rFont val="Calibri"/>
        <family val="1"/>
      </rPr>
      <t>MAGDALENA</t>
    </r>
  </si>
  <si>
    <r>
      <rPr>
        <sz val="6"/>
        <rFont val="Calibri"/>
        <family val="1"/>
      </rPr>
      <t>META</t>
    </r>
  </si>
  <si>
    <r>
      <rPr>
        <sz val="6"/>
        <rFont val="Calibri"/>
        <family val="1"/>
      </rPr>
      <t>NARIÑO</t>
    </r>
  </si>
  <si>
    <r>
      <rPr>
        <sz val="6"/>
        <rFont val="Calibri"/>
        <family val="1"/>
      </rPr>
      <t>NORTE DE SANTAN</t>
    </r>
  </si>
  <si>
    <r>
      <rPr>
        <sz val="6"/>
        <rFont val="Calibri"/>
        <family val="1"/>
      </rPr>
      <t>QUINDÍO</t>
    </r>
  </si>
  <si>
    <r>
      <rPr>
        <sz val="6"/>
        <rFont val="Calibri"/>
        <family val="1"/>
      </rPr>
      <t>RISARALDA</t>
    </r>
  </si>
  <si>
    <r>
      <rPr>
        <sz val="6"/>
        <rFont val="Calibri"/>
        <family val="1"/>
      </rPr>
      <t>SANTANDER</t>
    </r>
  </si>
  <si>
    <r>
      <rPr>
        <sz val="6"/>
        <rFont val="Calibri"/>
        <family val="1"/>
      </rPr>
      <t>SUCRE</t>
    </r>
  </si>
  <si>
    <r>
      <rPr>
        <sz val="6"/>
        <rFont val="Calibri"/>
        <family val="1"/>
      </rPr>
      <t>TOLIMA</t>
    </r>
  </si>
  <si>
    <r>
      <rPr>
        <sz val="6"/>
        <rFont val="Calibri"/>
        <family val="1"/>
      </rPr>
      <t>VALLE</t>
    </r>
  </si>
  <si>
    <r>
      <rPr>
        <sz val="6"/>
        <rFont val="Calibri"/>
        <family val="1"/>
      </rPr>
      <t>ARAUCA</t>
    </r>
  </si>
  <si>
    <r>
      <rPr>
        <sz val="6"/>
        <rFont val="Calibri"/>
        <family val="1"/>
      </rPr>
      <t>CASANARE</t>
    </r>
  </si>
  <si>
    <r>
      <rPr>
        <sz val="6"/>
        <rFont val="Calibri"/>
        <family val="1"/>
      </rPr>
      <t>PUTUMAYO</t>
    </r>
  </si>
  <si>
    <r>
      <rPr>
        <sz val="6"/>
        <rFont val="Calibri"/>
        <family val="1"/>
      </rPr>
      <t>SAN ANDRÉS</t>
    </r>
  </si>
  <si>
    <r>
      <rPr>
        <sz val="6"/>
        <rFont val="Calibri"/>
        <family val="1"/>
      </rPr>
      <t>AMAZONAS</t>
    </r>
  </si>
  <si>
    <r>
      <rPr>
        <sz val="6"/>
        <rFont val="Calibri"/>
        <family val="1"/>
      </rPr>
      <t>GUAINÍA</t>
    </r>
  </si>
  <si>
    <r>
      <rPr>
        <sz val="6"/>
        <rFont val="Calibri"/>
        <family val="1"/>
      </rPr>
      <t>GUAVIARE</t>
    </r>
  </si>
  <si>
    <r>
      <rPr>
        <sz val="6"/>
        <rFont val="Calibri"/>
        <family val="1"/>
      </rPr>
      <t>VAUPÉS</t>
    </r>
  </si>
  <si>
    <r>
      <rPr>
        <sz val="6"/>
        <rFont val="Calibri"/>
        <family val="1"/>
      </rPr>
      <t>VICHADA</t>
    </r>
  </si>
  <si>
    <r>
      <rPr>
        <b/>
        <sz val="10"/>
        <rFont val="Calibri"/>
        <family val="1"/>
      </rPr>
      <t>Código Centro</t>
    </r>
  </si>
  <si>
    <r>
      <rPr>
        <b/>
        <sz val="10"/>
        <rFont val="Calibri"/>
        <family val="1"/>
      </rPr>
      <t>Centro de Formación</t>
    </r>
  </si>
  <si>
    <r>
      <rPr>
        <sz val="6"/>
        <rFont val="Calibri"/>
        <family val="1"/>
      </rPr>
      <t>CENTRO DE LOS RECURSOS NATURALES RENOVABLES - LA SALADA</t>
    </r>
  </si>
  <si>
    <r>
      <rPr>
        <sz val="6"/>
        <rFont val="Calibri"/>
        <family val="1"/>
      </rPr>
      <t>CENTRO DE FORMACION PROFESIONAL MINERO AMBIENTAL</t>
    </r>
  </si>
  <si>
    <r>
      <rPr>
        <sz val="6"/>
        <rFont val="Calibri"/>
        <family val="1"/>
      </rPr>
      <t>CENTRO DE DISEÑO Y MANUFACTURA DEL CUERO</t>
    </r>
  </si>
  <si>
    <r>
      <rPr>
        <sz val="6"/>
        <rFont val="Calibri"/>
        <family val="1"/>
      </rPr>
      <t>CENTRO DE FORMACIÓN EN DISEÑO, CONFECCIÓN Y MODA.</t>
    </r>
  </si>
  <si>
    <r>
      <rPr>
        <sz val="6"/>
        <rFont val="Calibri"/>
        <family val="1"/>
      </rPr>
      <t>CENTRO PARA EL DESARROLLO DEL HABITAT Y LA CONSTRUCCIÓN</t>
    </r>
  </si>
  <si>
    <r>
      <rPr>
        <sz val="6"/>
        <rFont val="Calibri"/>
        <family val="1"/>
      </rPr>
      <t>CENTRO DE TECNOLOGÍA DE LA MANUFACTURA AVANZADA.</t>
    </r>
  </si>
  <si>
    <r>
      <rPr>
        <sz val="6"/>
        <rFont val="Calibri"/>
        <family val="1"/>
      </rPr>
      <t>CENTRO TECNOLÓGICO DEL MOBILIARIO</t>
    </r>
  </si>
  <si>
    <r>
      <rPr>
        <sz val="6"/>
        <rFont val="Calibri"/>
        <family val="1"/>
      </rPr>
      <t>CENTRO TECNOLÓGICO DE GESTIÓN INDUSTRIAL</t>
    </r>
  </si>
  <si>
    <r>
      <rPr>
        <sz val="6"/>
        <rFont val="Calibri"/>
        <family val="1"/>
      </rPr>
      <t>CENTRO DE COMERCIO</t>
    </r>
  </si>
  <si>
    <r>
      <rPr>
        <sz val="6"/>
        <rFont val="Calibri"/>
        <family val="1"/>
      </rPr>
      <t>CENTRO DE SERVICIOS DE SALUD</t>
    </r>
  </si>
  <si>
    <r>
      <rPr>
        <sz val="6"/>
        <rFont val="Calibri"/>
        <family val="1"/>
      </rPr>
      <t>CENTRO DE SERVICIOS Y GESTION EMPRESARIAL</t>
    </r>
  </si>
  <si>
    <r>
      <rPr>
        <sz val="6"/>
        <rFont val="Calibri"/>
        <family val="1"/>
      </rPr>
      <t>COMPLEJO TECNOLOGICO PARA LA GESTION AGROEMPRESARIAL</t>
    </r>
  </si>
  <si>
    <r>
      <rPr>
        <sz val="6"/>
        <rFont val="Calibri"/>
        <family val="1"/>
      </rPr>
      <t>COMPLEJO TECNOLÓGICO MINERO AGROEMPRESARIAL</t>
    </r>
  </si>
  <si>
    <r>
      <rPr>
        <sz val="6"/>
        <rFont val="Calibri"/>
        <family val="1"/>
      </rPr>
      <t>CENTRO DE LA INNOVACIÒN, LA AGROINDUSTRIA  Y EL TURISMO</t>
    </r>
  </si>
  <si>
    <r>
      <rPr>
        <sz val="6"/>
        <rFont val="Calibri"/>
        <family val="1"/>
      </rPr>
      <t>COMPLEJO TECNOLOGICO AGROINDUSTRIAL, PECUARIO Y TURISTICO</t>
    </r>
  </si>
  <si>
    <r>
      <rPr>
        <sz val="6"/>
        <rFont val="Calibri"/>
        <family val="1"/>
      </rPr>
      <t>COMPLEJO TECNOLOGICO, TURISTICO Y AGROINDUSTRIAL DEL OCCIDENTE ANTIOQUEÑO</t>
    </r>
  </si>
  <si>
    <r>
      <rPr>
        <sz val="6"/>
        <rFont val="Calibri"/>
        <family val="1"/>
      </rPr>
      <t>CENTRO PARA EL DESARROLLO AGROECOLOGICO Y AGROINDUSTRIAL</t>
    </r>
  </si>
  <si>
    <r>
      <rPr>
        <sz val="6"/>
        <rFont val="Calibri"/>
        <family val="1"/>
      </rPr>
      <t>CENTRO NACIONAL COLOMBO ALEMAN</t>
    </r>
  </si>
  <si>
    <r>
      <rPr>
        <sz val="6"/>
        <rFont val="Calibri"/>
        <family val="1"/>
      </rPr>
      <t>CENTRO INDUSTRIAL Y DE AVIACION</t>
    </r>
  </si>
  <si>
    <r>
      <rPr>
        <sz val="6"/>
        <rFont val="Calibri"/>
        <family val="1"/>
      </rPr>
      <t>CENTRO DE COMERCIO Y SERVICIOS</t>
    </r>
  </si>
  <si>
    <r>
      <rPr>
        <sz val="6"/>
        <rFont val="Calibri"/>
        <family val="1"/>
      </rPr>
      <t>CENTRO DE TECNOLOGIAS PARA LA CONSTRUCCION Y LA MADERA</t>
    </r>
  </si>
  <si>
    <r>
      <rPr>
        <sz val="6"/>
        <rFont val="Calibri"/>
        <family val="1"/>
      </rPr>
      <t>CENTRO DE ELECTRICIDAD, ELECTRÓNICA Y TELECOMUNICACIONES</t>
    </r>
  </si>
  <si>
    <r>
      <rPr>
        <sz val="6"/>
        <rFont val="Calibri"/>
        <family val="1"/>
      </rPr>
      <t>CENTRO DE GESTION INDUSTRIAL</t>
    </r>
  </si>
  <si>
    <r>
      <rPr>
        <sz val="6"/>
        <rFont val="Calibri"/>
        <family val="1"/>
      </rPr>
      <t>CENTRO DE MANUFACTURA EN TEXTILES Y CUERO</t>
    </r>
  </si>
  <si>
    <r>
      <rPr>
        <sz val="6"/>
        <rFont val="Calibri"/>
        <family val="1"/>
      </rPr>
      <t>CENTRO DE TECNOLOGIAS DEL TRANSPORTE</t>
    </r>
  </si>
  <si>
    <r>
      <rPr>
        <sz val="6"/>
        <rFont val="Calibri"/>
        <family val="1"/>
      </rPr>
      <t>CENTRO METALMECANICO</t>
    </r>
  </si>
  <si>
    <r>
      <rPr>
        <sz val="6"/>
        <rFont val="Calibri"/>
        <family val="1"/>
      </rPr>
      <t>CENTRO DE MATERIALES Y ENSAYOS</t>
    </r>
  </si>
  <si>
    <r>
      <rPr>
        <sz val="6"/>
        <rFont val="Calibri"/>
        <family val="1"/>
      </rPr>
      <t>CENTRO DE DISEÑO Y METROLOGIA</t>
    </r>
  </si>
  <si>
    <r>
      <rPr>
        <sz val="6"/>
        <rFont val="Calibri"/>
        <family val="1"/>
      </rPr>
      <t>CENTRO PARA LA INDUSTRIA DE LA COMUNICACIÓN GRAFICA</t>
    </r>
  </si>
  <si>
    <r>
      <rPr>
        <sz val="6"/>
        <rFont val="Calibri"/>
        <family val="1"/>
      </rPr>
      <t>CENTRO DE GESTION DE MERCADOS, LOGISTICA Y TECNOLOGIAS DE LA INFORMACION</t>
    </r>
  </si>
  <si>
    <r>
      <rPr>
        <sz val="6"/>
        <rFont val="Calibri"/>
        <family val="1"/>
      </rPr>
      <t>CENTRO DE FORMACION DE TALENTO HUMANO EN SALUD</t>
    </r>
  </si>
  <si>
    <r>
      <rPr>
        <sz val="6"/>
        <rFont val="Calibri"/>
        <family val="1"/>
      </rPr>
      <t>CENTRO DE GESTION ADMINISTRATIVA</t>
    </r>
  </si>
  <si>
    <r>
      <rPr>
        <sz val="6"/>
        <rFont val="Calibri"/>
        <family val="1"/>
      </rPr>
      <t>CENTRO DE SERVICIOS FINANCIEROS</t>
    </r>
  </si>
  <si>
    <r>
      <rPr>
        <sz val="6"/>
        <rFont val="Calibri"/>
        <family val="1"/>
      </rPr>
      <t>CENTRO NACIONAL DE HOTELERIA, TURISMO Y ALIMENTOS</t>
    </r>
  </si>
  <si>
    <r>
      <rPr>
        <sz val="6"/>
        <rFont val="Calibri"/>
        <family val="1"/>
      </rPr>
      <t>CENTRO DE FORMACION EN ACTIVIDAD FISICA Y CULTURA</t>
    </r>
  </si>
  <si>
    <r>
      <rPr>
        <sz val="6"/>
        <rFont val="Calibri"/>
        <family val="1"/>
      </rPr>
      <t>CENTRO AGROEMPRESARIAL Y MINERO</t>
    </r>
  </si>
  <si>
    <r>
      <rPr>
        <sz val="6"/>
        <rFont val="Calibri"/>
        <family val="1"/>
      </rPr>
      <t>CENTRO INTERNACIONAL NÁUTICO, FLUVIAL Y PORTUARIO</t>
    </r>
  </si>
  <si>
    <r>
      <rPr>
        <sz val="6"/>
        <rFont val="Calibri"/>
        <family val="1"/>
      </rPr>
      <t>CENTRO PARA LA INDUSTRIA PETROQUIMICA</t>
    </r>
  </si>
  <si>
    <r>
      <rPr>
        <sz val="6"/>
        <rFont val="Calibri"/>
        <family val="1"/>
      </rPr>
      <t>CENTRO DE DESARROLLO AGROPECUARIO Y AGROINDUSTRIAL</t>
    </r>
  </si>
  <si>
    <r>
      <rPr>
        <sz val="6"/>
        <rFont val="Calibri"/>
        <family val="1"/>
      </rPr>
      <t>CENTRO  MINERO</t>
    </r>
  </si>
  <si>
    <r>
      <rPr>
        <sz val="6"/>
        <rFont val="Calibri"/>
        <family val="1"/>
      </rPr>
      <t>CENTRO DE GESTION ADMINISTRATIVA Y FORTALECIMIENTO EMPRESARIAL</t>
    </r>
  </si>
  <si>
    <r>
      <rPr>
        <sz val="6"/>
        <rFont val="Calibri"/>
        <family val="1"/>
      </rPr>
      <t>CENTRO INDUSTRIAL DE MANTENIMIENTO Y MANUFACTURA</t>
    </r>
  </si>
  <si>
    <r>
      <rPr>
        <sz val="6"/>
        <rFont val="Calibri"/>
        <family val="1"/>
      </rPr>
      <t>CENTRO PARA LA FORMACION CAFETERA</t>
    </r>
  </si>
  <si>
    <r>
      <rPr>
        <sz val="6"/>
        <rFont val="Calibri"/>
        <family val="1"/>
      </rPr>
      <t>CENTRO DE AUTOMATIZACION INDUSTRIAL</t>
    </r>
  </si>
  <si>
    <r>
      <rPr>
        <sz val="6"/>
        <rFont val="Calibri"/>
        <family val="1"/>
      </rPr>
      <t>CENTRO DE PROCESOS INDUSTRIALES</t>
    </r>
  </si>
  <si>
    <r>
      <rPr>
        <sz val="6"/>
        <rFont val="Calibri"/>
        <family val="1"/>
      </rPr>
      <t>CENTRO PECUARIO Y AGROEMPRESARIAL</t>
    </r>
  </si>
  <si>
    <r>
      <rPr>
        <sz val="6"/>
        <rFont val="Calibri"/>
        <family val="1"/>
      </rPr>
      <t>CENTRO TECNOLOGICO DE LA AMAZONIA</t>
    </r>
  </si>
  <si>
    <r>
      <rPr>
        <sz val="6"/>
        <rFont val="Calibri"/>
        <family val="1"/>
      </rPr>
      <t>CENTRO AGROPECUARIO</t>
    </r>
  </si>
  <si>
    <r>
      <rPr>
        <sz val="6"/>
        <rFont val="Calibri"/>
        <family val="1"/>
      </rPr>
      <t>CENTRO DE TELEINFORMATICA Y PRODUCCIÓN INDUSTRIAL</t>
    </r>
  </si>
  <si>
    <r>
      <rPr>
        <sz val="6"/>
        <rFont val="Calibri"/>
        <family val="1"/>
      </rPr>
      <t>CENTRO BIOTECNOLOGICO DEL CARIBE</t>
    </r>
  </si>
  <si>
    <r>
      <rPr>
        <sz val="6"/>
        <rFont val="Calibri"/>
        <family val="1"/>
      </rPr>
      <t>CENTRO AGROEMPRESARIAL</t>
    </r>
  </si>
  <si>
    <r>
      <rPr>
        <sz val="6"/>
        <rFont val="Calibri"/>
        <family val="1"/>
      </rPr>
      <t>CENTRO DE OPERACIÓN Y MANTENIMIENTO MINERO</t>
    </r>
  </si>
  <si>
    <r>
      <rPr>
        <sz val="6"/>
        <rFont val="Calibri"/>
        <family val="1"/>
      </rPr>
      <t>CENTRO AGROPECUARIO Y DE BIOTECNOLOGIA EL PORVENIR</t>
    </r>
  </si>
  <si>
    <r>
      <rPr>
        <sz val="6"/>
        <rFont val="Calibri"/>
        <family val="1"/>
      </rPr>
      <t>CENTRO DE COMERCIO, INDUSTRIA Y TURISMO DE CORDOBA</t>
    </r>
  </si>
  <si>
    <r>
      <rPr>
        <sz val="6"/>
        <rFont val="Calibri"/>
        <family val="1"/>
      </rPr>
      <t>CENTRO INDUSTRIAL Y DESARROLLO EMPRESARIAL DE SOACHA</t>
    </r>
  </si>
  <si>
    <r>
      <rPr>
        <sz val="6"/>
        <rFont val="Calibri"/>
        <family val="1"/>
      </rPr>
      <t>CENTRO DE DESARROLLO AGROINDUSTRIAL Y EMPRESARIAL</t>
    </r>
  </si>
  <si>
    <r>
      <rPr>
        <sz val="6"/>
        <rFont val="Calibri"/>
        <family val="1"/>
      </rPr>
      <t>CENTRO AGROECOLOGICO Y EMPRESARIAL</t>
    </r>
  </si>
  <si>
    <r>
      <rPr>
        <sz val="6"/>
        <rFont val="Calibri"/>
        <family val="1"/>
      </rPr>
      <t>CENTRO DE LA TECNOLOGIA DEL DISEÑO Y LA PRODUCTIVIDAD EMPRESARIAL</t>
    </r>
  </si>
  <si>
    <r>
      <rPr>
        <sz val="6"/>
        <rFont val="Calibri"/>
        <family val="1"/>
      </rPr>
      <t>CENTRO DE BIOTECNOLOGIA AGROPECUARIA</t>
    </r>
  </si>
  <si>
    <r>
      <rPr>
        <sz val="6"/>
        <rFont val="Calibri"/>
        <family val="1"/>
      </rPr>
      <t>CENTRO DE DESARROLLO AGROEMPRESARIAL</t>
    </r>
  </si>
  <si>
    <r>
      <rPr>
        <sz val="6"/>
        <rFont val="Calibri"/>
        <family val="1"/>
      </rPr>
      <t>CENTRO DE RECURSOS NATURALES, INDUSTRIA Y BIODIVERSIDAD</t>
    </r>
  </si>
  <si>
    <r>
      <rPr>
        <sz val="6"/>
        <rFont val="Calibri"/>
        <family val="1"/>
      </rPr>
      <t>CENTRO DE FORMACION AGROINDUSTRIAL</t>
    </r>
  </si>
  <si>
    <r>
      <rPr>
        <sz val="6"/>
        <rFont val="Calibri"/>
        <family val="1"/>
      </rPr>
      <t>CENTRO AGROEMPRESARIAL Y DESARROLLO PECUARIO DEL HUILA</t>
    </r>
  </si>
  <si>
    <r>
      <rPr>
        <sz val="6"/>
        <rFont val="Calibri"/>
        <family val="1"/>
      </rPr>
      <t>CENTRO DE DESARROLLO AGROEMPRESARIAL Y TURISTICO DEL HUILA</t>
    </r>
  </si>
  <si>
    <r>
      <rPr>
        <sz val="6"/>
        <rFont val="Calibri"/>
        <family val="1"/>
      </rPr>
      <t>CENTRO DE LA INDUSTRIA, LA EMPRESA Y LOS SERVICIOS</t>
    </r>
  </si>
  <si>
    <r>
      <rPr>
        <sz val="6"/>
        <rFont val="Calibri"/>
        <family val="1"/>
      </rPr>
      <t>CENTRO DE GESTION Y DESARROLLO SOSTENIBLE SURCOLOMBIANO</t>
    </r>
  </si>
  <si>
    <r>
      <rPr>
        <sz val="6"/>
        <rFont val="Calibri"/>
        <family val="1"/>
      </rPr>
      <t>CENTRO INDUSTRIAL Y DE ENERGIAS ALTERNATIVAS</t>
    </r>
  </si>
  <si>
    <r>
      <rPr>
        <sz val="6"/>
        <rFont val="Calibri"/>
        <family val="1"/>
      </rPr>
      <t>CENTRO AGROEMPRESARIAL Y ACUICOLA</t>
    </r>
  </si>
  <si>
    <r>
      <rPr>
        <sz val="6"/>
        <rFont val="Calibri"/>
        <family val="1"/>
      </rPr>
      <t>CENTRO ACUICOLA Y AGROINDUSTRIAL DE GAIRA</t>
    </r>
  </si>
  <si>
    <r>
      <rPr>
        <sz val="6"/>
        <rFont val="Calibri"/>
        <family val="1"/>
      </rPr>
      <t>CENTRO DE LOGISTICA Y PROMOCION ECOTURISTICA DEL MAGDALENA</t>
    </r>
  </si>
  <si>
    <r>
      <rPr>
        <sz val="6"/>
        <rFont val="Calibri"/>
        <family val="1"/>
      </rPr>
      <t>CENTRO AGROINDUSTRIAL DEL META</t>
    </r>
  </si>
  <si>
    <r>
      <rPr>
        <sz val="6"/>
        <rFont val="Calibri"/>
        <family val="1"/>
      </rPr>
      <t>CENTRO DE INDUSTRIA Y SERVICIOS DEL META</t>
    </r>
  </si>
  <si>
    <r>
      <rPr>
        <sz val="6"/>
        <rFont val="Calibri"/>
        <family val="1"/>
      </rPr>
      <t>CENTRO SUR COLOMBIANO DE LOGÍSTICA INTERNACIONAL</t>
    </r>
  </si>
  <si>
    <r>
      <rPr>
        <sz val="6"/>
        <rFont val="Calibri"/>
        <family val="1"/>
      </rPr>
      <t>CENTRO AGROINDUSTRIAL Y PESQUERO DE LA COSTA PACIFICA</t>
    </r>
  </si>
  <si>
    <r>
      <rPr>
        <sz val="6"/>
        <rFont val="Calibri"/>
        <family val="1"/>
      </rPr>
      <t>CENTRO INTERNACIONAL DE PRODUCCIÓN LIMPIA - LOPE</t>
    </r>
  </si>
  <si>
    <r>
      <rPr>
        <sz val="6"/>
        <rFont val="Calibri"/>
        <family val="1"/>
      </rPr>
      <t>CENTRO DE FORMACION PARA EL DESARROLLO RURAL Y MINERO</t>
    </r>
  </si>
  <si>
    <r>
      <rPr>
        <sz val="6"/>
        <rFont val="Calibri"/>
        <family val="1"/>
      </rPr>
      <t>CENTRO AGROINDUSTRIAL</t>
    </r>
  </si>
  <si>
    <r>
      <rPr>
        <sz val="6"/>
        <rFont val="Calibri"/>
        <family val="1"/>
      </rPr>
      <t>CENTRO PARA EL DESARROLLO TECNOLÓGICO DE LA CONSTRUCCIÓN Y LA INDUSTRIA</t>
    </r>
  </si>
  <si>
    <r>
      <rPr>
        <sz val="6"/>
        <rFont val="Calibri"/>
        <family val="1"/>
      </rPr>
      <t>CENTRO DE COMERCIO Y TURISMO</t>
    </r>
  </si>
  <si>
    <r>
      <rPr>
        <sz val="6"/>
        <rFont val="Calibri"/>
        <family val="1"/>
      </rPr>
      <t>CENTRO ATENCION SECTOR AGROPECUARIO</t>
    </r>
  </si>
  <si>
    <r>
      <rPr>
        <sz val="6"/>
        <rFont val="Calibri"/>
        <family val="1"/>
      </rPr>
      <t>CENTRO DE DISEÑO E INNOVACIÓN TECNOLOGICA INDUSTRIAL</t>
    </r>
  </si>
  <si>
    <r>
      <rPr>
        <sz val="6"/>
        <rFont val="Calibri"/>
        <family val="1"/>
      </rPr>
      <t>CENTRO INDUSTRIAL DE MANTENIMIENTO INTEGRAL</t>
    </r>
  </si>
  <si>
    <r>
      <rPr>
        <sz val="6"/>
        <rFont val="Calibri"/>
        <family val="1"/>
      </rPr>
      <t>CENTRO INDUSTRIAL DEL DISEÑO Y LA MANUFACTURA</t>
    </r>
  </si>
  <si>
    <r>
      <rPr>
        <sz val="6"/>
        <rFont val="Calibri"/>
        <family val="1"/>
      </rPr>
      <t>CENTRO DE SERVICIOS EMPRESARIALES Y TURISTICOS</t>
    </r>
  </si>
  <si>
    <r>
      <rPr>
        <sz val="6"/>
        <rFont val="Calibri"/>
        <family val="1"/>
      </rPr>
      <t>CENTRO INDUSTRIAL Y DEL DESARROLLO TECNOLOGICO</t>
    </r>
  </si>
  <si>
    <r>
      <rPr>
        <sz val="6"/>
        <rFont val="Calibri"/>
        <family val="1"/>
      </rPr>
      <t>CENTRO AGROTURISTICO</t>
    </r>
  </si>
  <si>
    <r>
      <rPr>
        <sz val="6"/>
        <rFont val="Calibri"/>
        <family val="1"/>
      </rPr>
      <t>CENTRO AGROEMPRESARIAL Y TURISTICO DE LOS ANDES</t>
    </r>
  </si>
  <si>
    <r>
      <rPr>
        <sz val="6"/>
        <rFont val="Calibri"/>
        <family val="1"/>
      </rPr>
      <t>CENTRO DE GESTION AGROEMPRESARIAL DEL ORIENTE</t>
    </r>
  </si>
  <si>
    <r>
      <rPr>
        <sz val="6"/>
        <rFont val="Calibri"/>
        <family val="1"/>
      </rPr>
      <t>CENTRO DE LA INNOVACION, LA TECNOLOGIA Y LOS SERVICIOS</t>
    </r>
  </si>
  <si>
    <r>
      <rPr>
        <sz val="6"/>
        <rFont val="Calibri"/>
        <family val="1"/>
      </rPr>
      <t>CENTRO AGROPECUARIO LA GRANJA</t>
    </r>
  </si>
  <si>
    <r>
      <rPr>
        <sz val="6"/>
        <rFont val="Calibri"/>
        <family val="1"/>
      </rPr>
      <t>CENTRO DE INDUSTRIA Y CONSTRUCCION</t>
    </r>
  </si>
  <si>
    <r>
      <rPr>
        <sz val="6"/>
        <rFont val="Calibri"/>
        <family val="1"/>
      </rPr>
      <t>CENTRO AGROPECUARIO DE BUGA</t>
    </r>
  </si>
  <si>
    <r>
      <rPr>
        <sz val="6"/>
        <rFont val="Calibri"/>
        <family val="1"/>
      </rPr>
      <t>CENTRO LATINOAMERICANO DE ESPECIES MENORES</t>
    </r>
  </si>
  <si>
    <r>
      <rPr>
        <sz val="6"/>
        <rFont val="Calibri"/>
        <family val="1"/>
      </rPr>
      <t>CENTRO NAUTICO PESQUERO DE BUENAVENTURA</t>
    </r>
  </si>
  <si>
    <r>
      <rPr>
        <sz val="6"/>
        <rFont val="Calibri"/>
        <family val="1"/>
      </rPr>
      <t>CENTRO DE ELECTRICIDAD Y AUTOMATIZACION INDUSTRIAL - CEAI</t>
    </r>
  </si>
  <si>
    <r>
      <rPr>
        <sz val="6"/>
        <rFont val="Calibri"/>
        <family val="1"/>
      </rPr>
      <t>CENTRO DE LA CONSTRUCCION</t>
    </r>
  </si>
  <si>
    <r>
      <rPr>
        <sz val="6"/>
        <rFont val="Calibri"/>
        <family val="1"/>
      </rPr>
      <t>CENTRO DE DISEÑO TECNOLOGICO INDUSTRIAL</t>
    </r>
  </si>
  <si>
    <r>
      <rPr>
        <sz val="6"/>
        <rFont val="Calibri"/>
        <family val="1"/>
      </rPr>
      <t>CENTRO NACIONAL DE ASISTENCIA TECNICA A LA INDUSTRIA - ASTIN</t>
    </r>
  </si>
  <si>
    <r>
      <rPr>
        <sz val="6"/>
        <rFont val="Calibri"/>
        <family val="1"/>
      </rPr>
      <t>CENTRO DE GESTION TECNOLÓGICA DE SERVICIOS</t>
    </r>
  </si>
  <si>
    <r>
      <rPr>
        <sz val="6"/>
        <rFont val="Calibri"/>
        <family val="1"/>
      </rPr>
      <t>CENTRO DE TECNOLOGIAS AGROINDUSTRIALES</t>
    </r>
  </si>
  <si>
    <r>
      <rPr>
        <sz val="6"/>
        <rFont val="Calibri"/>
        <family val="1"/>
      </rPr>
      <t>CENTRO DE BIOTECNOLOGIA INDUSTRIAL</t>
    </r>
  </si>
  <si>
    <r>
      <rPr>
        <sz val="6"/>
        <rFont val="Calibri"/>
        <family val="1"/>
      </rPr>
      <t>CENTRO DE GESTION Y DESARROLLO AGROINDUSTRIAL DE ARAUCA</t>
    </r>
  </si>
  <si>
    <r>
      <rPr>
        <sz val="6"/>
        <rFont val="Calibri"/>
        <family val="1"/>
      </rPr>
      <t>CENTRO AGROINDUSTRIAL Y FORTALECIMIENTO EMPRESARIAL DE CASANARE</t>
    </r>
  </si>
  <si>
    <r>
      <rPr>
        <sz val="6"/>
        <rFont val="Calibri"/>
        <family val="1"/>
      </rPr>
      <t>CENTRO AGROFORESTAL Y ACUICOLA ARAPAIMA</t>
    </r>
  </si>
  <si>
    <r>
      <rPr>
        <sz val="6"/>
        <rFont val="Calibri"/>
        <family val="1"/>
      </rPr>
      <t>CENTRO DE FORMACION TURISTICA, GENTE DE MAR Y DE SERVICIOS</t>
    </r>
  </si>
  <si>
    <r>
      <rPr>
        <sz val="6"/>
        <rFont val="Calibri"/>
        <family val="1"/>
      </rPr>
      <t>CENTRO PARA LA BIODIVERSIDAD Y EL TURISMO DEL AMAZONAS</t>
    </r>
  </si>
  <si>
    <r>
      <rPr>
        <sz val="6"/>
        <rFont val="Calibri"/>
        <family val="1"/>
      </rPr>
      <t>CENTRO AMBIENTAL Y ECOTURISTICO DEL NORORIENTE AMAZONICO</t>
    </r>
  </si>
  <si>
    <r>
      <rPr>
        <sz val="6"/>
        <rFont val="Calibri"/>
        <family val="1"/>
      </rPr>
      <t>CENTRO DE DESARROLLO AGROINDUSTRIAL, TURISTICO Y TECNOLOGICO DEL GUAVIARE</t>
    </r>
  </si>
  <si>
    <r>
      <rPr>
        <sz val="6"/>
        <rFont val="Calibri"/>
        <family val="1"/>
      </rPr>
      <t>CENTRO AGROPECUARIO Y DE SERVICIOS AMBIENTALES JIRI - JIRIMO</t>
    </r>
  </si>
  <si>
    <r>
      <rPr>
        <sz val="6"/>
        <rFont val="Calibri"/>
        <family val="1"/>
      </rPr>
      <t>CENTRO DE PRODUCCIÓN Y TRANSFORMACION AGROINDUSTRIAL DE LA ORINOQUIA</t>
    </r>
  </si>
  <si>
    <t>Cod Regional</t>
  </si>
  <si>
    <t>Dirección Regional</t>
  </si>
  <si>
    <t>Dirección Centro</t>
  </si>
  <si>
    <t>Municipio</t>
  </si>
  <si>
    <t>subdirector</t>
  </si>
  <si>
    <t>correo_subdirector</t>
  </si>
  <si>
    <t>Equipo Bienestar</t>
  </si>
  <si>
    <t>Correo Equipo Bienestar</t>
  </si>
  <si>
    <t>ENERO</t>
  </si>
  <si>
    <t>DISTRITO_CAPITAL</t>
  </si>
  <si>
    <t>BOYACÁ</t>
  </si>
  <si>
    <t>CALDAS</t>
  </si>
  <si>
    <t>CAQUETÁ</t>
  </si>
  <si>
    <t>CAUCA</t>
  </si>
  <si>
    <t>CESAR</t>
  </si>
  <si>
    <t>NORTE_DE_SANTANDER</t>
  </si>
  <si>
    <t>SAN_ANDRÉS</t>
  </si>
  <si>
    <t>FEBRERO</t>
  </si>
  <si>
    <t>MARZO</t>
  </si>
  <si>
    <t>BOLÍVAR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</si>
  <si>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</si>
  <si>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</si>
  <si>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</si>
  <si>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</si>
  <si>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</si>
  <si>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</si>
  <si>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</si>
  <si>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</si>
  <si>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</si>
  <si>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La playa</t>
  </si>
  <si>
    <t>Catalina</t>
  </si>
  <si>
    <t>Pedro</t>
  </si>
  <si>
    <t>pedro@hhh</t>
  </si>
  <si>
    <t>Andrea</t>
  </si>
  <si>
    <t>andrea@sssss</t>
  </si>
  <si>
    <r>
      <rPr>
        <b/>
        <sz val="6"/>
        <rFont val="Calibri"/>
        <family val="1"/>
      </rPr>
      <t>TOTALES</t>
    </r>
  </si>
  <si>
    <t xml:space="preserve">  </t>
  </si>
  <si>
    <t>PRESUPUESTO ASIGNADO</t>
  </si>
  <si>
    <t>APRENDICES</t>
  </si>
  <si>
    <t>TRIMESTRE I</t>
  </si>
  <si>
    <t>TRIMESTRE II</t>
  </si>
  <si>
    <t>TRIMESTRE III</t>
  </si>
  <si>
    <t>TRIMESTRE IV</t>
  </si>
  <si>
    <t>Informe Planes de Acción Bienestar del Aprendiz</t>
  </si>
  <si>
    <t>Trimestre:</t>
  </si>
  <si>
    <t>Centro de Formación:</t>
  </si>
  <si>
    <t>PRESUPUESTO EJECUTADO</t>
  </si>
  <si>
    <t>ACCIONES PREVISTAS </t>
  </si>
  <si>
    <t>ACTIVIDADES EJECUTADAS</t>
  </si>
  <si>
    <t># ACTIVIDADES REALIZADAS</t>
  </si>
  <si>
    <t>PRESUPUESTO, APRENDICES PRIORIZADOS Y ACTIVIDADES REALIZADAS</t>
  </si>
  <si>
    <t>TOTAL</t>
  </si>
  <si>
    <t>PRIMER TRIMESTRE</t>
  </si>
  <si>
    <t>CENTRO DE INDUSTRIA Y DE LA CONSTRUCCIÓN</t>
  </si>
  <si>
    <t>C2. CONMEMORACION DIA INTERNACIONAL DE LA MUJER</t>
  </si>
  <si>
    <t>C2. CARACTERIZACIÓN APRENDICES</t>
  </si>
  <si>
    <t>AF1. ENTRENAMIENTOS FUNCIONALES Y GIMNASIO</t>
  </si>
  <si>
    <t>AF1. ESCUELAS DEPORTIVAS</t>
  </si>
  <si>
    <t>AF1. PAUSAS ACTIVAS</t>
  </si>
  <si>
    <t>AF1. TALLERES ENFOCADOS EN EL CUIDADO DE LA SALUD FÍSICA, ESTILOS DE VIDA Y HÁBITOS SALUDABLES</t>
  </si>
  <si>
    <t>AR1. ESCUELA DE FORMACION DE MÚSICA</t>
  </si>
  <si>
    <t>AR1. ESCUELAS DE FORMACIÓN DE ARTE</t>
  </si>
  <si>
    <t>AR1. ESCUELAS DE FORMACIÓN DE DANZA</t>
  </si>
  <si>
    <t>AR1. ESCUELAS DE FORMACIÓN DE MÚSICA</t>
  </si>
  <si>
    <t>AR1. ESCUELAS DE FORMACIÓN EN ARTES PLÁSTICAS</t>
  </si>
  <si>
    <t>AR1. JUEGOS COREOGRAFICOS - RONDAS- CREACION DE LA DANZA</t>
  </si>
  <si>
    <t>AR1. TALLER DE DANZA (DANZA AFRICANA)</t>
  </si>
  <si>
    <t>AR1. TALLER DE DANZA (EDUCACIÓN DE LA DANZA -CULTURA Y DIVERSIDAD)</t>
  </si>
  <si>
    <t>AR1. TALLER DE DANZA (EXPLORACION E INTERPRETACION CORPORAL DE AIRES Y RITMOS)</t>
  </si>
  <si>
    <t>AR1. TALLER DE DANZA (INTRODUCCION A LA DANZA - JUEGOS PEDAGOGICOS)</t>
  </si>
  <si>
    <t>AR1. TALLER DE DANZA (JUEGOS DE LATERALIDAD, COORDINACION Y RITMOS)</t>
  </si>
  <si>
    <t>AR1. TALLER DE DANZA (RECONOCIENDO MI CUERPO POR MEDIO DE LA  DANZA)</t>
  </si>
  <si>
    <t>AR1. TALLER Y/O SENSCIBLIZACION DE MÚSICA Y CULTURA (CUERPO MENTE Y RITMO)</t>
  </si>
  <si>
    <t>AR1. TALLER Y/O SENSIBILIZACIÓN DE MÚSICA Y CULTURA</t>
  </si>
  <si>
    <t>AR1. TALLER Y/O SENSIBILIZACIÓN DE MÚSICA Y CULTURA (BASE RÍTMICA)</t>
  </si>
  <si>
    <t>AR1. TALLER Y/O SENSIBILIZACIÓN DE MÚSICA Y CULTURA (EL PODER DEL CANTO)</t>
  </si>
  <si>
    <t>AR1. TALLER Y/O SENSIBILIZACIÓN DE MÚSICA Y CULTURA (PERCUTIENDO EL CUERPO)</t>
  </si>
  <si>
    <t>AR1. TALLER Y/O SENSIBLIZACION DE MÚSICA Y CULTURA (COORDINACION MOTRIZ)</t>
  </si>
  <si>
    <t>AR1. TALLER Y/O SENSIBLIZACION DE MÚSICA Y CULTURA (DISOCIACION CORPORAL)</t>
  </si>
  <si>
    <t>AR1. TALLER Y/O SENSIBLIZACION DE MÚSICA Y CULTURA (INTRODUCCION A LA MUSICA)</t>
  </si>
  <si>
    <t>AR1. TALLER Y/O SENSIBLIZACION DE MÚSICA Y CULTURA (JUEGOS RITMICOS)</t>
  </si>
  <si>
    <t>AR1. TALLER Y/O SENSIBLIZACION DE MÚSICA Y CULTURA (PILARES DE LA MUSICA)</t>
  </si>
  <si>
    <t>AR1. TALLERES DE ARTES PLASTICAS</t>
  </si>
  <si>
    <t>AR1. TALLERES DE DANZA ( EXPLORACION E INTERPRETACION CORPORAL DE AIRES Y RITMOS)</t>
  </si>
  <si>
    <t>AR1. TECNICA DE DIBUJO EN CARBONCILLO</t>
  </si>
  <si>
    <t>C2. CAMPAÑA CULTURA INSTITUCIONAL Y CIUDADANA</t>
  </si>
  <si>
    <t>C2. CAMPAÑAS DE  PREVENCION BULLYING  ( BULLYING FISICO DIRECTO E INDIRECTO, BULLYING  PSICOLOGICO, MOBBING,  BULLYING SOCIAL)</t>
  </si>
  <si>
    <t>C2. ROL DEL HOMBRE Y LA MUJER EN LA SOCIEDAD</t>
  </si>
  <si>
    <t>C2. SEMANA DE LA CULTURA AMBIENTAL</t>
  </si>
  <si>
    <t>H1.  ESCUELAS DE FAMILIA - ATENCIÓN A PADRES DE FAMILIA</t>
  </si>
  <si>
    <t>H1. ACCIONES PARA EL FORTALECIMIENTO DEL DESEMPEÑO OCUPACIONAL, PROTOCOLO ETIQUETA, PRESENTACIÓN PERSONAL Y  PRESENTACIÓN DE ENTREVISTA.</t>
  </si>
  <si>
    <t>H1. ACOMPAÑAMIENTO INDIVIDUAL (CONSEJERÍA Y ORIENTACIÓN)</t>
  </si>
  <si>
    <t>H1. ACOMPAÑMIENTO INDIVIDUAL Y GRUPAL (CONSEJERIA Y ORIENTACION)</t>
  </si>
  <si>
    <t>H1. APOYO COMITES DE EVALUACION Y SEGUIMIENTO</t>
  </si>
  <si>
    <t>H1. ESCUELAS DE FAMILIA - ATENCIÓN A PADRES DE FAMILIA</t>
  </si>
  <si>
    <t>H1. IDENTIFICAR, EVITAR, REDUCIR, O REGULAR EL CONSUMO DE SUSTANCIAS PSICOACTIVAS QUE GENERAN RIESGO PARA LA SALUD O ALTERACIONES EN EL FUNCIONAMIENTO FAMILIAR Y SOCIAL</t>
  </si>
  <si>
    <t>H1. INDUCCIÓN AL APRENDIZ - ACOGIDA (ACCIONES LÚDICAS, CULTURALES, DE EXPRESIÓN ARTÍSTICA, PEDAGÓGICAS, RECREATIVAS, ENTRE OTROS)</t>
  </si>
  <si>
    <t>H1. SEGUNDA  INDUCCIÓN AL APRENDIZ - ACOGIDA (ACCIONES LÚDICAS, CULTURALES, DE EXPRESIÓN ARTÍSTICA, PEDAGÓGICAS, RECREATIVAS, ENTRE OTROS)</t>
  </si>
  <si>
    <t>H1. TALLERES DE  HABILIDADES EMOCIONALES ( TALLER EN ADAPTACION AL CAMBIO - TOLERANCIA Y RESPETO)</t>
  </si>
  <si>
    <t>H1. TALLERES DE  HABILIDADES EMOCIONALES (TALLER  SALUD MENTAL)</t>
  </si>
  <si>
    <t>H1. TALLERES DE  HABILIDADES EMOCIONALES (TALLER MANEJO DE LAS EMOCIONES)</t>
  </si>
  <si>
    <t>H1. TALLERES DE  HABILIDADES EMOCIONALES (TRABAJO EN EQUIPO - COMUNICACION EFECTIVA)</t>
  </si>
  <si>
    <t>H1. TALLERES DE  HABILIDADES EMOCIONALES: TALLER COMUNICACION ASERTIVA</t>
  </si>
  <si>
    <t>H1. TALLERES DE  HABILIDADES EMOCIONALES: TALLER RESOLUCION DE CONFLICTOS</t>
  </si>
  <si>
    <t>H1. TALLERES DE  HABILIDADES EMOCIONALES: TALLER RESOLUCION DE CONFLICTOS  Y COMUNICACION ASERTIVA</t>
  </si>
  <si>
    <t>H1. TALLERES DE HABILIDADES EMOCIONALES (TEMAS:  INTELIGENCIA EMOCIONAL, RESILIENCIA, RESOLUCIÓN DE CONFLICTOS)</t>
  </si>
  <si>
    <t>H1. TALLERES DE SALUD MENTAL, AUXILIOS PSICOLOGICOS Y PREVENCIÓN DEL SUICIDIO</t>
  </si>
  <si>
    <t>H1. TERCERA INDUCCIÓN AL APRENDIZ - ACOGIDA (ACCIONES LÚDICAS, CULTURALES, DE EXPRESIÓN ARTÍSTICA, PEDAGÓGICAS, RECREATIVAS, ENTRE OTROS)</t>
  </si>
  <si>
    <t>H1.TALLERES DE  HABILIDADES EMOCIONALES: AUTOESTIMA</t>
  </si>
  <si>
    <t>H1.TALLERES DE  HABILIDADES EMOCIONALES:TRABAJO EN EQUIPO</t>
  </si>
  <si>
    <t>H1.TALLERES DE HABILIDADES EMOCIONALES: ADAPTACION AL CAMBIO</t>
  </si>
  <si>
    <t>L2. PARTICIPACIÓN DE REPRESENTANTES Y VOCEROS DE ENFOQUE DIFERENCIAL</t>
  </si>
  <si>
    <t>L2. REUNIONES EN LOS CENTROS DE FORMACIÓN CON REPRESENTANTES DE APRENDICES Y VOCEROS</t>
  </si>
  <si>
    <t>S1. CHARLAS DE PRIMEROS AUXILIOS FÍSICOS</t>
  </si>
  <si>
    <t>S1. CONCIENTIZAR SOBRE ADAPTACION DE HABITOS DE VIDA SALUDABLE</t>
  </si>
  <si>
    <t>S1. DÍA MUNDIAL DE LA SALUD Y LA ACTIVIDAD FÍSICA</t>
  </si>
  <si>
    <t>S1. EXPLORADORES DE ENFERMEDADES TRANSMISIBLES Y NO TRANSMISIBLES</t>
  </si>
  <si>
    <t>S1. HABITOS DE VIDA SALUDABLES</t>
  </si>
  <si>
    <t>S1. SENSIBILIZACION SOBRE PREVENCION DE ACCIDENTES</t>
  </si>
  <si>
    <t>S1. TALLERES DE PREVENCIÓN DE ENFERMEDADES (TRANSMISIBLES Y NO TRANSMISIBLES)</t>
  </si>
  <si>
    <t>S1. VERIFICACION DE ACTIVOS EN  SEGURIDAD SOCIAL APRENDICES</t>
  </si>
  <si>
    <t>S1. VERIFICACION DE SEGURIDAD SOCIAL ACTIVOS PARA GIRAS EDUCATIVAS</t>
  </si>
  <si>
    <t>S1.TALLER DE PREVENCION DE ENFERMEDADES TRANSMISIBLES Y NO TRANSMISIBLES</t>
  </si>
  <si>
    <t>S2. DERECHOS SEXUALES Y REPRODUCTIVOS</t>
  </si>
  <si>
    <t>S2. TALLER CONOCE Y PROTEGE LOS DERECHOS SEXUALES Y REPRODUCTIVOS</t>
  </si>
  <si>
    <t>S2. TALLERES DE SALUD SEXUAL Y REPRODUCTIVA</t>
  </si>
  <si>
    <t>Promover la actividad física como estrategia de adopción de hábitos de vida saludable y manejo adecuado del tiempo libre</t>
  </si>
  <si>
    <t>Implementar planes que promuevan expresiones de arte de los aprendices en su formación profesional integral.</t>
  </si>
  <si>
    <t>Incluir en el plan de cultura, estrategias para el desarrollo de la cultura institucional, ciudadana y ambiental que incentiven el cumplimiento de normas, manual de convivencia y establecimiento de pactos, que promuevan la autorregulación individual y social.</t>
  </si>
  <si>
    <t>Implementar plan de trabajo para fortalecer habilidades socioemocionales, en particular las relacionadas con el liderazgo, inteligencia emocional creatividad, innovación, resiliencia, resolución de conflictos, habilidades comunicativas, trabajo en equipo y adaptación al cambio.</t>
  </si>
  <si>
    <t>Generar espacios de participación de voceros y representantes de aprendices en los Centros de Formación Profesional Integral y regionales.</t>
  </si>
  <si>
    <t>Impulsar el desarrollo de capacidades individuales y colectivas, encaminadas a la promoción de la salud mental y física, la convivencia social, la prevención del consumo de SPA y de otras enfermedades transmisibles y no transmisibles.</t>
  </si>
  <si>
    <t>Promover los derechos sexuales y reproductivos</t>
  </si>
  <si>
    <t>Transporte</t>
  </si>
  <si>
    <t>FCE</t>
  </si>
  <si>
    <t>Alimentación</t>
  </si>
  <si>
    <t>Monitoria</t>
  </si>
  <si>
    <t>FIC</t>
  </si>
  <si>
    <t>Regular</t>
  </si>
  <si>
    <t>Convocatoria y Adjudicación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</si>
</sst>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4" formatCode="_-&quot;$&quot;\ * #,##0.00_-;\-&quot;$&quot;\ * #,##0.00_-;_-&quot;$&quot;\ * &quot;-&quot;??_-;_-@_-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Calibri"/>
      <family val="1"/>
    </font>
    <font>
      <sz val="6"/>
      <color rgb="FF000000"/>
      <name val="Calibri"/>
      <family val="2"/>
    </font>
    <font>
      <sz val="6"/>
      <name val="Calibri"/>
      <family val="2"/>
    </font>
    <font>
      <sz val="6"/>
      <name val="Calibri"/>
      <family val="1"/>
    </font>
    <font>
      <u/>
      <sz val="11"/>
      <color theme="10"/>
      <name val="Calibri"/>
      <family val="2"/>
      <scheme val="minor"/>
    </font>
    <font>
      <b/>
      <sz val="10"/>
      <color rgb="FF000000"/>
      <name val="Times New Roman"/>
      <family val="1"/>
    </font>
    <font>
      <b/>
      <sz val="6"/>
      <name val="Calibri"/>
      <family val="2"/>
    </font>
    <font>
      <b/>
      <sz val="6"/>
      <name val="Calibri"/>
      <family val="1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FAC46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9A900"/>
        <bgColor indexed="64"/>
      </patternFill>
    </fill>
    <fill>
      <patternFill patternType="solid">
        <fgColor rgb="FF39A900"/>
        <bgColor rgb="FF000000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1" fontId="4" fillId="0" borderId="5" xfId="0" applyNumberFormat="1" applyFont="1" applyBorder="1" applyAlignment="1">
      <alignment horizontal="right" vertical="top" indent="3" shrinkToFit="1"/>
    </xf>
    <xf numFmtId="0" fontId="5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" fontId="4" fillId="0" borderId="5" xfId="0" applyNumberFormat="1" applyFont="1" applyBorder="1" applyAlignment="1">
      <alignment horizontal="left" vertical="top" shrinkToFit="1"/>
    </xf>
    <xf numFmtId="0" fontId="2" fillId="3" borderId="5" xfId="0" applyFont="1" applyFill="1" applyBorder="1" applyAlignment="1">
      <alignment horizontal="center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left" vertical="center" indent="3" shrinkToFit="1"/>
    </xf>
    <xf numFmtId="1" fontId="4" fillId="0" borderId="0" xfId="0" applyNumberFormat="1" applyFont="1" applyAlignment="1">
      <alignment horizontal="right" vertical="top" indent="3" shrinkToFit="1"/>
    </xf>
    <xf numFmtId="1" fontId="4" fillId="0" borderId="5" xfId="0" applyNumberFormat="1" applyFont="1" applyBorder="1" applyAlignment="1">
      <alignment horizontal="left" vertical="center" shrinkToFit="1"/>
    </xf>
    <xf numFmtId="1" fontId="4" fillId="0" borderId="5" xfId="0" applyNumberFormat="1" applyFont="1" applyBorder="1" applyAlignment="1">
      <alignment horizontal="center" vertical="top" shrinkToFi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5" borderId="0" xfId="0" applyFill="1"/>
    <xf numFmtId="0" fontId="6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2"/>
    <xf numFmtId="0" fontId="8" fillId="0" borderId="5" xfId="0" applyFont="1" applyBorder="1" applyAlignment="1">
      <alignment horizontal="right" wrapText="1"/>
    </xf>
    <xf numFmtId="0" fontId="9" fillId="0" borderId="5" xfId="0" applyFont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1" fillId="0" borderId="0" xfId="0" applyFont="1" applyProtection="1">
      <protection hidden="1"/>
    </xf>
    <xf numFmtId="0" fontId="13" fillId="0" borderId="12" xfId="0" applyFont="1" applyBorder="1" applyAlignment="1" applyProtection="1">
      <alignment vertical="center" wrapText="1"/>
      <protection hidden="1"/>
    </xf>
    <xf numFmtId="0" fontId="13" fillId="0" borderId="13" xfId="0" applyFont="1" applyBorder="1" applyAlignment="1" applyProtection="1">
      <alignment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center"/>
      <protection hidden="1"/>
    </xf>
    <xf numFmtId="0" fontId="0" fillId="0" borderId="0" xfId="0" applyProtection="1">
      <protection hidden="1"/>
    </xf>
    <xf numFmtId="0" fontId="14" fillId="2" borderId="0" xfId="0" applyFont="1" applyFill="1" applyAlignment="1" applyProtection="1">
      <alignment horizontal="centerContinuous"/>
      <protection hidden="1"/>
    </xf>
    <xf numFmtId="0" fontId="1" fillId="0" borderId="1" xfId="0" applyFont="1" applyBorder="1" applyProtection="1">
      <protection hidden="1"/>
    </xf>
    <xf numFmtId="0" fontId="13" fillId="0" borderId="0" xfId="0" applyFont="1" applyAlignment="1" applyProtection="1">
      <alignment horizontal="center"/>
      <protection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7" xfId="0" applyFont="1" applyFill="1" applyBorder="1" applyAlignment="1" applyProtection="1">
      <alignment horizontal="center" vertical="center" wrapText="1"/>
      <protection hidden="1"/>
    </xf>
    <xf numFmtId="0" fontId="11" fillId="7" borderId="8" xfId="0" applyFont="1" applyFill="1" applyBorder="1" applyAlignment="1" applyProtection="1">
      <alignment horizontal="center" vertical="center" wrapText="1"/>
      <protection hidden="1"/>
    </xf>
    <xf numFmtId="44" fontId="1" fillId="0" borderId="7" xfId="0" applyNumberFormat="1" applyFont="1" applyBorder="1" applyAlignment="1" applyProtection="1">
      <alignment vertical="center"/>
      <protection hidden="1"/>
    </xf>
    <xf numFmtId="0" fontId="1" fillId="0" borderId="8" xfId="0" applyFont="1" applyBorder="1" applyProtection="1">
      <protection hidden="1"/>
    </xf>
    <xf numFmtId="0" fontId="11" fillId="6" borderId="2" xfId="0" applyFont="1" applyFill="1" applyBorder="1" applyAlignment="1" applyProtection="1">
      <alignment horizontal="center" vertical="center" wrapText="1"/>
      <protection hidden="1"/>
    </xf>
    <xf numFmtId="0" fontId="11" fillId="6" borderId="3" xfId="0" applyFont="1" applyFill="1" applyBorder="1" applyAlignment="1" applyProtection="1">
      <alignment horizontal="center" vertical="center" wrapText="1"/>
      <protection hidden="1"/>
    </xf>
    <xf numFmtId="0" fontId="11" fillId="6" borderId="6" xfId="0" applyFont="1" applyFill="1" applyBorder="1" applyAlignment="1" applyProtection="1">
      <alignment horizontal="center" vertical="center" wrapText="1"/>
      <protection hidden="1"/>
    </xf>
    <xf numFmtId="44" fontId="1" fillId="0" borderId="8" xfId="0" applyNumberFormat="1" applyFont="1" applyBorder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44" fontId="1" fillId="0" borderId="7" xfId="0" applyNumberFormat="1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wrapText="1"/>
      <protection hidden="1"/>
    </xf>
    <xf numFmtId="0" fontId="14" fillId="2" borderId="0" xfId="0" applyFont="1" applyFill="1" applyAlignment="1" applyProtection="1">
      <alignment horizontal="centerContinuous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7" xfId="0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4" fillId="2" borderId="0" xfId="0" applyFont="1" applyFill="1" applyAlignment="1" applyProtection="1">
      <alignment horizontal="centerContinuous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44" fontId="13" fillId="8" borderId="16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44" fontId="1" fillId="0" borderId="1" xfId="0" applyNumberFormat="1" applyFont="1" applyBorder="1" applyAlignment="1" applyProtection="1">
      <alignment vertical="center"/>
      <protection hidden="1"/>
    </xf>
    <xf numFmtId="44" fontId="1" fillId="0" borderId="1" xfId="0" applyNumberFormat="1" applyFont="1" applyBorder="1" applyAlignment="1" applyProtection="1">
      <alignment horizontal="center" vertical="center"/>
      <protection hidden="1"/>
    </xf>
    <xf numFmtId="6" fontId="1" fillId="0" borderId="1" xfId="0" applyNumberFormat="1" applyFont="1" applyBorder="1" applyAlignment="1" applyProtection="1">
      <alignment vertical="center"/>
      <protection hidden="1"/>
    </xf>
    <xf numFmtId="0" fontId="12" fillId="7" borderId="2" xfId="0" applyFont="1" applyFill="1" applyBorder="1" applyAlignment="1" applyProtection="1">
      <alignment horizontal="center" vertical="center" wrapText="1"/>
      <protection hidden="1"/>
    </xf>
    <xf numFmtId="0" fontId="12" fillId="7" borderId="3" xfId="0" applyFont="1" applyFill="1" applyBorder="1" applyAlignment="1" applyProtection="1">
      <alignment horizontal="center" vertical="center" wrapText="1"/>
      <protection hidden="1"/>
    </xf>
    <xf numFmtId="0" fontId="12" fillId="7" borderId="6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2" fillId="7" borderId="9" xfId="0" applyFont="1" applyFill="1" applyBorder="1" applyAlignment="1" applyProtection="1">
      <alignment horizontal="center" vertical="center" wrapText="1"/>
      <protection hidden="1"/>
    </xf>
    <xf numFmtId="0" fontId="12" fillId="7" borderId="10" xfId="0" applyFont="1" applyFill="1" applyBorder="1" applyAlignment="1" applyProtection="1">
      <alignment horizontal="center" vertical="center" wrapText="1"/>
      <protection hidden="1"/>
    </xf>
    <xf numFmtId="0" fontId="12" fillId="7" borderId="11" xfId="0" applyFont="1" applyFill="1" applyBorder="1" applyAlignment="1" applyProtection="1">
      <alignment horizontal="center" vertical="center" wrapText="1"/>
      <protection hidden="1"/>
    </xf>
  </cellXfs>
  <cellStyles count="3">
    <cellStyle name="Hipervínculo" xfId="2" builtinId="8"/>
    <cellStyle name="Normal" xfId="0" builtinId="0"/>
    <cellStyle name="Normal 2" xfId="1" xr:uid="{B048D6D8-7C0A-464A-8C0C-FD3697284BCC}"/>
  </cellStyles>
  <dxfs count="0"/>
  <tableStyles count="0" defaultTableStyle="TableStyleMedium2" defaultPivotStyle="PivotStyleLight16"/>
  <colors>
    <mruColors>
      <color rgb="FF39A900"/>
      <color rgb="FFFDC300"/>
      <color rgb="FF007832"/>
      <color rgb="FF007896"/>
      <color rgb="FF35C300"/>
      <color rgb="FF003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3540125</xdr:colOff>
      <xdr:row>0</xdr:row>
      <xdr:rowOff>1</xdr:rowOff>
    </xdr:from>
    <xdr:to>
      <xdr:col>0</xdr:col>
      <xdr:colOff>2997200</xdr:colOff>
      <xdr:row>4</xdr:row>
      <xdr:rowOff>13279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3B843543-F982-4ED7-A74B-74811369C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6500" y="1"/>
          <a:ext cx="0" cy="1013403"/>
        </a:xfrm>
        <a:prstGeom prst="rect">
          <a:avLst/>
        </a:prstGeom>
      </xdr:spPr>
    </xdr:pic>
    <xdr:clientData/>
  </xdr:twoCellAnchor>
  <xdr:twoCellAnchor editAs="oneCell">
    <xdr:from>
      <xdr:col>7</xdr:col>
      <xdr:colOff>119991</xdr:colOff>
      <xdr:row>1</xdr:row>
      <xdr:rowOff>80049</xdr:rowOff>
    </xdr:from>
    <xdr:to>
      <xdr:col>7</xdr:col>
      <xdr:colOff>825637</xdr:colOff>
      <xdr:row>3</xdr:row>
      <xdr:rowOff>131941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1CDE30-B800-4968-BEE5-89C920F90FE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/>
      </xdr:blipFill>
      <xdr:spPr>
        <a:xfrm>
          <a:off x="13302591" y="280074"/>
          <a:ext cx="705646" cy="651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andrea@sssss" TargetMode="External"/><Relationship Id="rId1" Type="http://schemas.openxmlformats.org/officeDocument/2006/relationships/hyperlink" Target="mailto:pedro@hh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787B-7E49-4D56-B26A-2486D88D53CB}">
  <dimension ref="A1:O88"/>
  <sheetViews>
    <sheetView showGridLines="0" tabSelected="1" zoomScale="71" zoomScaleNormal="71" workbookViewId="0">
      <pane xSplit="3" ySplit="9" topLeftCell="J79" activePane="bottomRight" state="frozen"/>
      <selection pane="topRight" activeCell="D1" sqref="D1"/>
      <selection pane="bottomLeft" activeCell="A10" sqref="A10"/>
      <selection pane="bottomRight" activeCell="A82" sqref="A82:O87"/>
    </sheetView>
  </sheetViews>
  <sheetFormatPr baseColWidth="10" defaultColWidth="11.85546875" defaultRowHeight="15.75" x14ac:dyDescent="0.25"/>
  <cols>
    <col min="1" max="1" width="45" style="50" customWidth="1"/>
    <col min="2" max="2" width="93" style="59" customWidth="1"/>
    <col min="3" max="3" width="27.42578125" style="26" customWidth="1"/>
    <col min="4" max="4" width="15" style="48" bestFit="1" customWidth="1"/>
    <col min="5" max="5" width="13.140625" style="54" bestFit="1" customWidth="1"/>
    <col min="6" max="6" width="15.42578125" style="54" bestFit="1" customWidth="1"/>
    <col min="7" max="7" width="15" style="26" bestFit="1" customWidth="1"/>
    <col min="8" max="8" width="13.140625" style="26" bestFit="1" customWidth="1"/>
    <col min="9" max="9" width="15.42578125" style="26" bestFit="1" customWidth="1"/>
    <col min="10" max="10" width="15" style="26" bestFit="1" customWidth="1"/>
    <col min="11" max="11" width="13.140625" style="26" bestFit="1" customWidth="1"/>
    <col min="12" max="12" width="15.42578125" style="26" bestFit="1" customWidth="1"/>
    <col min="13" max="13" width="15" style="26" bestFit="1" customWidth="1"/>
    <col min="14" max="14" width="13.140625" style="26" bestFit="1" customWidth="1"/>
    <col min="15" max="15" width="15.42578125" style="26" bestFit="1" customWidth="1"/>
    <col min="16" max="16" width="21" style="26" customWidth="1"/>
    <col min="17" max="18" width="11.85546875" style="26" customWidth="1"/>
    <col min="19" max="16384" width="11.85546875" style="26"/>
  </cols>
  <sheetData>
    <row r="1" spans="1:15" x14ac:dyDescent="0.25">
      <c r="A1" s="27"/>
      <c r="B1" s="27"/>
      <c r="C1" s="27"/>
      <c r="D1" s="47"/>
      <c r="E1" s="47"/>
      <c r="F1" s="47"/>
      <c r="G1" s="27"/>
      <c r="H1" s="27"/>
      <c r="I1" s="27"/>
      <c r="J1" s="27"/>
      <c r="K1" s="27"/>
      <c r="L1" s="27"/>
      <c r="M1" s="27"/>
      <c r="N1" s="28"/>
    </row>
    <row r="2" spans="1:15" x14ac:dyDescent="0.25">
      <c r="A2" s="29"/>
      <c r="B2" s="29"/>
      <c r="C2" s="29"/>
      <c r="D2" s="44"/>
      <c r="E2" s="44"/>
      <c r="F2" s="44"/>
      <c r="G2" s="29"/>
      <c r="H2" s="29"/>
      <c r="I2" s="29"/>
      <c r="J2" s="29"/>
      <c r="K2" s="29"/>
      <c r="L2" s="29"/>
      <c r="M2" s="29"/>
      <c r="N2" s="29"/>
      <c r="O2" s="30"/>
    </row>
    <row r="3" spans="1:15" ht="31.5" customHeight="1" x14ac:dyDescent="0.25">
      <c r="A3" s="70" t="s">
        <v>193</v>
      </c>
      <c r="B3" s="70"/>
      <c r="C3" s="70"/>
      <c r="D3" s="70"/>
      <c r="E3" s="70"/>
      <c r="F3" s="44"/>
      <c r="G3" s="29"/>
      <c r="H3" s="29"/>
      <c r="I3" s="29"/>
      <c r="J3" s="29"/>
      <c r="K3" s="29"/>
      <c r="L3" s="29"/>
      <c r="M3" s="29"/>
      <c r="N3" s="29"/>
      <c r="O3" s="30"/>
    </row>
    <row r="4" spans="1:15" x14ac:dyDescent="0.25">
      <c r="A4" s="29" t="s">
        <v>194</v>
      </c>
      <c r="B4" s="46" t="s">
        <v>202</v>
      </c>
      <c r="C4" s="29"/>
      <c r="D4" s="44"/>
      <c r="E4" s="44"/>
      <c r="F4" s="44"/>
      <c r="G4" s="29"/>
      <c r="H4" s="29"/>
      <c r="I4" s="29"/>
      <c r="J4" s="29"/>
      <c r="K4" s="29"/>
      <c r="L4" s="29"/>
      <c r="M4" s="29"/>
      <c r="N4" s="29"/>
      <c r="O4" s="30"/>
    </row>
    <row r="5" spans="1:15" x14ac:dyDescent="0.25">
      <c r="A5" s="29" t="s">
        <v>195</v>
      </c>
      <c r="B5" s="45" t="s">
        <v>203</v>
      </c>
      <c r="C5" s="29"/>
      <c r="D5" s="44"/>
      <c r="E5" s="44"/>
      <c r="F5" s="44"/>
      <c r="G5" s="29"/>
      <c r="H5" s="29"/>
      <c r="I5" s="29"/>
      <c r="J5" s="29"/>
      <c r="K5" s="29"/>
      <c r="L5" s="29"/>
      <c r="M5" s="29"/>
      <c r="N5" s="29"/>
      <c r="O5" s="30"/>
    </row>
    <row r="6" spans="1:15" ht="16.5" thickBot="1" x14ac:dyDescent="0.3"/>
    <row r="7" spans="1:15" ht="15" customHeight="1" thickBot="1" x14ac:dyDescent="0.3">
      <c r="D7" s="71" t="s">
        <v>200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</row>
    <row r="8" spans="1:15" ht="16.5" thickBot="1" x14ac:dyDescent="0.3">
      <c r="A8" s="51"/>
      <c r="B8" s="60"/>
      <c r="C8" s="32"/>
      <c r="D8" s="67" t="s">
        <v>189</v>
      </c>
      <c r="E8" s="68"/>
      <c r="F8" s="69"/>
      <c r="G8" s="67" t="s">
        <v>190</v>
      </c>
      <c r="H8" s="68"/>
      <c r="I8" s="69"/>
      <c r="J8" s="67" t="s">
        <v>191</v>
      </c>
      <c r="K8" s="68"/>
      <c r="L8" s="69"/>
      <c r="M8" s="67" t="s">
        <v>192</v>
      </c>
      <c r="N8" s="68"/>
      <c r="O8" s="69"/>
    </row>
    <row r="9" spans="1:15" s="31" customFormat="1" ht="54" customHeight="1" x14ac:dyDescent="0.25">
      <c r="A9" s="40" t="s">
        <v>197</v>
      </c>
      <c r="B9" s="41" t="s">
        <v>198</v>
      </c>
      <c r="C9" s="42" t="s">
        <v>187</v>
      </c>
      <c r="D9" s="36" t="s">
        <v>196</v>
      </c>
      <c r="E9" s="35" t="s">
        <v>188</v>
      </c>
      <c r="F9" s="37" t="s">
        <v>199</v>
      </c>
      <c r="G9" s="36" t="s">
        <v>196</v>
      </c>
      <c r="H9" s="35" t="s">
        <v>188</v>
      </c>
      <c r="I9" s="37" t="s">
        <v>199</v>
      </c>
      <c r="J9" s="36" t="s">
        <v>196</v>
      </c>
      <c r="K9" s="35" t="s">
        <v>188</v>
      </c>
      <c r="L9" s="37" t="s">
        <v>199</v>
      </c>
      <c r="M9" s="36" t="s">
        <v>196</v>
      </c>
      <c r="N9" s="35" t="s">
        <v>188</v>
      </c>
      <c r="O9" s="37" t="s">
        <v>199</v>
      </c>
    </row>
    <row r="10" spans="1:15" ht="47.25" x14ac:dyDescent="0.25">
      <c r="A10" s="57" t="s">
        <v>276</v>
      </c>
      <c r="B10" s="52" t="s">
        <v>206</v>
      </c>
      <c r="C10" s="43">
        <v>0</v>
      </c>
      <c r="D10" s="49">
        <v>0</v>
      </c>
      <c r="E10" s="55">
        <v>371</v>
      </c>
      <c r="F10" s="56">
        <v>1</v>
      </c>
      <c r="G10" s="38"/>
      <c r="H10" s="33"/>
      <c r="I10" s="39"/>
      <c r="J10" s="38"/>
      <c r="K10" s="33"/>
      <c r="L10" s="39"/>
      <c r="M10" s="38"/>
      <c r="N10" s="33"/>
      <c r="O10" s="39"/>
    </row>
    <row r="11" spans="1:15" ht="47.25" x14ac:dyDescent="0.25">
      <c r="A11" s="57" t="s">
        <v>276</v>
      </c>
      <c r="B11" s="52" t="s">
        <v>207</v>
      </c>
      <c r="C11" s="43">
        <v>0</v>
      </c>
      <c r="D11" s="49">
        <v>0</v>
      </c>
      <c r="E11" s="55">
        <v>11</v>
      </c>
      <c r="F11" s="56">
        <v>1</v>
      </c>
      <c r="G11" s="38"/>
      <c r="H11" s="33"/>
      <c r="I11" s="39"/>
      <c r="J11" s="38"/>
      <c r="K11" s="33"/>
      <c r="L11" s="39"/>
      <c r="M11" s="38"/>
      <c r="N11" s="33"/>
      <c r="O11" s="39"/>
    </row>
    <row r="12" spans="1:15" ht="47.25" x14ac:dyDescent="0.25">
      <c r="A12" s="57" t="s">
        <v>276</v>
      </c>
      <c r="B12" s="52" t="s">
        <v>208</v>
      </c>
      <c r="C12" s="43">
        <v>0</v>
      </c>
      <c r="D12" s="49">
        <v>0</v>
      </c>
      <c r="E12" s="55">
        <v>144</v>
      </c>
      <c r="F12" s="56">
        <v>1</v>
      </c>
      <c r="G12" s="38"/>
      <c r="H12" s="33"/>
      <c r="I12" s="39"/>
      <c r="J12" s="38"/>
      <c r="K12" s="33"/>
      <c r="L12" s="39"/>
      <c r="M12" s="38"/>
      <c r="N12" s="33"/>
      <c r="O12" s="39"/>
    </row>
    <row r="13" spans="1:15" ht="47.25" x14ac:dyDescent="0.25">
      <c r="A13" s="57" t="s">
        <v>276</v>
      </c>
      <c r="B13" s="52" t="s">
        <v>209</v>
      </c>
      <c r="C13" s="43">
        <v>0</v>
      </c>
      <c r="D13" s="49">
        <v>0</v>
      </c>
      <c r="E13" s="55">
        <v>615</v>
      </c>
      <c r="F13" s="56">
        <v>1</v>
      </c>
      <c r="G13" s="38"/>
      <c r="H13" s="33"/>
      <c r="I13" s="39"/>
      <c r="J13" s="38"/>
      <c r="K13" s="33"/>
      <c r="L13" s="39"/>
      <c r="M13" s="38"/>
      <c r="N13" s="33"/>
      <c r="O13" s="39"/>
    </row>
    <row r="14" spans="1:15" ht="47.25" x14ac:dyDescent="0.25">
      <c r="A14" s="58" t="s">
        <v>277</v>
      </c>
      <c r="B14" s="52" t="s">
        <v>210</v>
      </c>
      <c r="C14" s="43">
        <v>0</v>
      </c>
      <c r="D14" s="49">
        <v>0</v>
      </c>
      <c r="E14" s="55">
        <v>70</v>
      </c>
      <c r="F14" s="56">
        <v>1</v>
      </c>
      <c r="G14" s="38"/>
      <c r="H14" s="33"/>
      <c r="I14" s="39"/>
      <c r="J14" s="38"/>
      <c r="K14" s="33"/>
      <c r="L14" s="39"/>
      <c r="M14" s="38"/>
      <c r="N14" s="33"/>
      <c r="O14" s="39"/>
    </row>
    <row r="15" spans="1:15" ht="47.25" x14ac:dyDescent="0.25">
      <c r="A15" s="58" t="s">
        <v>277</v>
      </c>
      <c r="B15" s="52" t="s">
        <v>211</v>
      </c>
      <c r="C15" s="43">
        <v>0</v>
      </c>
      <c r="D15" s="49">
        <v>0</v>
      </c>
      <c r="E15" s="55">
        <v>14</v>
      </c>
      <c r="F15" s="56">
        <v>1</v>
      </c>
      <c r="G15" s="38"/>
      <c r="H15" s="33"/>
      <c r="I15" s="39"/>
      <c r="J15" s="38"/>
      <c r="K15" s="33"/>
      <c r="L15" s="39"/>
      <c r="M15" s="38"/>
      <c r="N15" s="33"/>
      <c r="O15" s="39"/>
    </row>
    <row r="16" spans="1:15" ht="47.25" x14ac:dyDescent="0.25">
      <c r="A16" s="58" t="s">
        <v>277</v>
      </c>
      <c r="B16" s="52" t="s">
        <v>212</v>
      </c>
      <c r="C16" s="43">
        <v>0</v>
      </c>
      <c r="D16" s="49">
        <v>0</v>
      </c>
      <c r="E16" s="55">
        <v>57</v>
      </c>
      <c r="F16" s="56">
        <v>1</v>
      </c>
      <c r="G16" s="38"/>
      <c r="H16" s="33"/>
      <c r="I16" s="39"/>
      <c r="J16" s="38"/>
      <c r="K16" s="33"/>
      <c r="L16" s="39"/>
      <c r="M16" s="38"/>
      <c r="N16" s="33"/>
      <c r="O16" s="39"/>
    </row>
    <row r="17" spans="1:15" ht="47.25" x14ac:dyDescent="0.25">
      <c r="A17" s="58" t="s">
        <v>277</v>
      </c>
      <c r="B17" s="52" t="s">
        <v>213</v>
      </c>
      <c r="C17" s="43">
        <v>0</v>
      </c>
      <c r="D17" s="49">
        <v>0</v>
      </c>
      <c r="E17" s="55">
        <v>12</v>
      </c>
      <c r="F17" s="56">
        <v>1</v>
      </c>
      <c r="G17" s="38"/>
      <c r="H17" s="33"/>
      <c r="I17" s="39"/>
      <c r="J17" s="38"/>
      <c r="K17" s="33"/>
      <c r="L17" s="39"/>
      <c r="M17" s="38"/>
      <c r="N17" s="33"/>
      <c r="O17" s="39"/>
    </row>
    <row r="18" spans="1:15" ht="47.25" x14ac:dyDescent="0.25">
      <c r="A18" s="58" t="s">
        <v>277</v>
      </c>
      <c r="B18" s="52" t="s">
        <v>214</v>
      </c>
      <c r="C18" s="43">
        <v>0</v>
      </c>
      <c r="D18" s="49">
        <v>0</v>
      </c>
      <c r="E18" s="55">
        <v>28</v>
      </c>
      <c r="F18" s="56">
        <v>1</v>
      </c>
      <c r="G18" s="38"/>
      <c r="H18" s="33"/>
      <c r="I18" s="39"/>
      <c r="J18" s="38"/>
      <c r="K18" s="33"/>
      <c r="L18" s="39"/>
      <c r="M18" s="38"/>
      <c r="N18" s="33"/>
      <c r="O18" s="39"/>
    </row>
    <row r="19" spans="1:15" ht="47.25" x14ac:dyDescent="0.25">
      <c r="A19" s="58" t="s">
        <v>277</v>
      </c>
      <c r="B19" s="52" t="s">
        <v>215</v>
      </c>
      <c r="C19" s="43">
        <v>0</v>
      </c>
      <c r="D19" s="49">
        <v>0</v>
      </c>
      <c r="E19" s="55">
        <v>57</v>
      </c>
      <c r="F19" s="56">
        <v>1</v>
      </c>
      <c r="G19" s="38"/>
      <c r="H19" s="33"/>
      <c r="I19" s="39"/>
      <c r="J19" s="38"/>
      <c r="K19" s="33"/>
      <c r="L19" s="39"/>
      <c r="M19" s="38"/>
      <c r="N19" s="33"/>
      <c r="O19" s="39"/>
    </row>
    <row r="20" spans="1:15" ht="47.25" x14ac:dyDescent="0.25">
      <c r="A20" s="58" t="s">
        <v>277</v>
      </c>
      <c r="B20" s="52" t="s">
        <v>216</v>
      </c>
      <c r="C20" s="43">
        <v>0</v>
      </c>
      <c r="D20" s="49">
        <v>0</v>
      </c>
      <c r="E20" s="55">
        <v>19</v>
      </c>
      <c r="F20" s="56">
        <v>1</v>
      </c>
      <c r="G20" s="38"/>
      <c r="H20" s="33"/>
      <c r="I20" s="39"/>
      <c r="J20" s="38"/>
      <c r="K20" s="33"/>
      <c r="L20" s="39"/>
      <c r="M20" s="38"/>
      <c r="N20" s="33"/>
      <c r="O20" s="39"/>
    </row>
    <row r="21" spans="1:15" ht="47.25" x14ac:dyDescent="0.25">
      <c r="A21" s="58" t="s">
        <v>277</v>
      </c>
      <c r="B21" s="52" t="s">
        <v>217</v>
      </c>
      <c r="C21" s="43">
        <v>0</v>
      </c>
      <c r="D21" s="49">
        <v>0</v>
      </c>
      <c r="E21" s="55">
        <v>22</v>
      </c>
      <c r="F21" s="56">
        <v>1</v>
      </c>
      <c r="G21" s="38"/>
      <c r="H21" s="33"/>
      <c r="I21" s="39"/>
      <c r="J21" s="38"/>
      <c r="K21" s="33"/>
      <c r="L21" s="39"/>
      <c r="M21" s="38"/>
      <c r="N21" s="33"/>
      <c r="O21" s="39"/>
    </row>
    <row r="22" spans="1:15" ht="47.25" x14ac:dyDescent="0.25">
      <c r="A22" s="58" t="s">
        <v>277</v>
      </c>
      <c r="B22" s="52" t="s">
        <v>218</v>
      </c>
      <c r="C22" s="43">
        <v>0</v>
      </c>
      <c r="D22" s="49">
        <v>0</v>
      </c>
      <c r="E22" s="55">
        <v>25</v>
      </c>
      <c r="F22" s="56">
        <v>1</v>
      </c>
      <c r="G22" s="38"/>
      <c r="H22" s="33"/>
      <c r="I22" s="39"/>
      <c r="J22" s="38"/>
      <c r="K22" s="33"/>
      <c r="L22" s="39"/>
      <c r="M22" s="38"/>
      <c r="N22" s="33"/>
      <c r="O22" s="39"/>
    </row>
    <row r="23" spans="1:15" ht="47.25" x14ac:dyDescent="0.25">
      <c r="A23" s="58" t="s">
        <v>277</v>
      </c>
      <c r="B23" s="52" t="s">
        <v>219</v>
      </c>
      <c r="C23" s="43">
        <v>0</v>
      </c>
      <c r="D23" s="49">
        <v>0</v>
      </c>
      <c r="E23" s="55">
        <v>26</v>
      </c>
      <c r="F23" s="56">
        <v>1</v>
      </c>
      <c r="G23" s="38"/>
      <c r="H23" s="33"/>
      <c r="I23" s="39"/>
      <c r="J23" s="38"/>
      <c r="K23" s="33"/>
      <c r="L23" s="39"/>
      <c r="M23" s="38"/>
      <c r="N23" s="33"/>
      <c r="O23" s="39"/>
    </row>
    <row r="24" spans="1:15" ht="47.25" x14ac:dyDescent="0.25">
      <c r="A24" s="58" t="s">
        <v>277</v>
      </c>
      <c r="B24" s="52" t="s">
        <v>220</v>
      </c>
      <c r="C24" s="43">
        <v>0</v>
      </c>
      <c r="D24" s="49">
        <v>0</v>
      </c>
      <c r="E24" s="55">
        <v>42</v>
      </c>
      <c r="F24" s="56">
        <v>1</v>
      </c>
      <c r="G24" s="38"/>
      <c r="H24" s="33"/>
      <c r="I24" s="39"/>
      <c r="J24" s="38"/>
      <c r="K24" s="33"/>
      <c r="L24" s="39"/>
      <c r="M24" s="38"/>
      <c r="N24" s="33"/>
      <c r="O24" s="39"/>
    </row>
    <row r="25" spans="1:15" ht="47.25" x14ac:dyDescent="0.25">
      <c r="A25" s="58" t="s">
        <v>277</v>
      </c>
      <c r="B25" s="52" t="s">
        <v>221</v>
      </c>
      <c r="C25" s="43">
        <v>0</v>
      </c>
      <c r="D25" s="49">
        <v>0</v>
      </c>
      <c r="E25" s="55">
        <v>75</v>
      </c>
      <c r="F25" s="56">
        <v>1</v>
      </c>
      <c r="G25" s="38"/>
      <c r="H25" s="33"/>
      <c r="I25" s="39"/>
      <c r="J25" s="38"/>
      <c r="K25" s="33"/>
      <c r="L25" s="39"/>
      <c r="M25" s="38"/>
      <c r="N25" s="33"/>
      <c r="O25" s="39"/>
    </row>
    <row r="26" spans="1:15" ht="47.25" x14ac:dyDescent="0.25">
      <c r="A26" s="58" t="s">
        <v>277</v>
      </c>
      <c r="B26" s="52" t="s">
        <v>222</v>
      </c>
      <c r="C26" s="43">
        <v>0</v>
      </c>
      <c r="D26" s="49">
        <v>0</v>
      </c>
      <c r="E26" s="55">
        <v>24</v>
      </c>
      <c r="F26" s="56">
        <v>1</v>
      </c>
      <c r="G26" s="38"/>
      <c r="H26" s="33"/>
      <c r="I26" s="39"/>
      <c r="J26" s="38"/>
      <c r="K26" s="33"/>
      <c r="L26" s="39"/>
      <c r="M26" s="38"/>
      <c r="N26" s="33"/>
      <c r="O26" s="39"/>
    </row>
    <row r="27" spans="1:15" ht="47.25" x14ac:dyDescent="0.25">
      <c r="A27" s="58" t="s">
        <v>277</v>
      </c>
      <c r="B27" s="52" t="s">
        <v>223</v>
      </c>
      <c r="C27" s="43">
        <v>0</v>
      </c>
      <c r="D27" s="49">
        <v>0</v>
      </c>
      <c r="E27" s="55">
        <v>102</v>
      </c>
      <c r="F27" s="56">
        <v>1</v>
      </c>
      <c r="G27" s="38"/>
      <c r="H27" s="33"/>
      <c r="I27" s="39"/>
      <c r="J27" s="38"/>
      <c r="K27" s="33"/>
      <c r="L27" s="39"/>
      <c r="M27" s="38"/>
      <c r="N27" s="33"/>
      <c r="O27" s="39"/>
    </row>
    <row r="28" spans="1:15" ht="47.25" x14ac:dyDescent="0.25">
      <c r="A28" s="58" t="s">
        <v>277</v>
      </c>
      <c r="B28" s="52" t="s">
        <v>224</v>
      </c>
      <c r="C28" s="43">
        <v>0</v>
      </c>
      <c r="D28" s="49">
        <v>0</v>
      </c>
      <c r="E28" s="55">
        <v>13</v>
      </c>
      <c r="F28" s="56">
        <v>1</v>
      </c>
      <c r="G28" s="38"/>
      <c r="H28" s="33"/>
      <c r="I28" s="39"/>
      <c r="J28" s="38"/>
      <c r="K28" s="33"/>
      <c r="L28" s="39"/>
      <c r="M28" s="38"/>
      <c r="N28" s="33"/>
      <c r="O28" s="39"/>
    </row>
    <row r="29" spans="1:15" ht="47.25" x14ac:dyDescent="0.25">
      <c r="A29" s="58" t="s">
        <v>277</v>
      </c>
      <c r="B29" s="52" t="s">
        <v>225</v>
      </c>
      <c r="C29" s="43">
        <v>0</v>
      </c>
      <c r="D29" s="49">
        <v>0</v>
      </c>
      <c r="E29" s="55">
        <v>19</v>
      </c>
      <c r="F29" s="56">
        <v>1</v>
      </c>
      <c r="G29" s="38"/>
      <c r="H29" s="33"/>
      <c r="I29" s="39"/>
      <c r="J29" s="38"/>
      <c r="K29" s="33"/>
      <c r="L29" s="39"/>
      <c r="M29" s="38"/>
      <c r="N29" s="33"/>
      <c r="O29" s="39"/>
    </row>
    <row r="30" spans="1:15" ht="47.25" x14ac:dyDescent="0.25">
      <c r="A30" s="58" t="s">
        <v>277</v>
      </c>
      <c r="B30" s="52" t="s">
        <v>226</v>
      </c>
      <c r="C30" s="43">
        <v>0</v>
      </c>
      <c r="D30" s="49">
        <v>0</v>
      </c>
      <c r="E30" s="55">
        <v>19</v>
      </c>
      <c r="F30" s="56">
        <v>1</v>
      </c>
      <c r="G30" s="38"/>
      <c r="H30" s="33"/>
      <c r="I30" s="39"/>
      <c r="J30" s="38"/>
      <c r="K30" s="33"/>
      <c r="L30" s="39"/>
      <c r="M30" s="38"/>
      <c r="N30" s="33"/>
      <c r="O30" s="39"/>
    </row>
    <row r="31" spans="1:15" ht="47.25" x14ac:dyDescent="0.25">
      <c r="A31" s="58" t="s">
        <v>277</v>
      </c>
      <c r="B31" s="52" t="s">
        <v>227</v>
      </c>
      <c r="C31" s="43">
        <v>0</v>
      </c>
      <c r="D31" s="49">
        <v>0</v>
      </c>
      <c r="E31" s="55">
        <v>27</v>
      </c>
      <c r="F31" s="56">
        <v>1</v>
      </c>
      <c r="G31" s="38"/>
      <c r="H31" s="33"/>
      <c r="I31" s="39"/>
      <c r="J31" s="38"/>
      <c r="K31" s="33"/>
      <c r="L31" s="39"/>
      <c r="M31" s="38"/>
      <c r="N31" s="33"/>
      <c r="O31" s="39"/>
    </row>
    <row r="32" spans="1:15" ht="47.25" x14ac:dyDescent="0.25">
      <c r="A32" s="58" t="s">
        <v>277</v>
      </c>
      <c r="B32" s="52" t="s">
        <v>228</v>
      </c>
      <c r="C32" s="43">
        <v>0</v>
      </c>
      <c r="D32" s="49">
        <v>0</v>
      </c>
      <c r="E32" s="55">
        <v>30</v>
      </c>
      <c r="F32" s="56">
        <v>1</v>
      </c>
      <c r="G32" s="38"/>
      <c r="H32" s="33"/>
      <c r="I32" s="39"/>
      <c r="J32" s="38"/>
      <c r="K32" s="33"/>
      <c r="L32" s="39"/>
      <c r="M32" s="38"/>
      <c r="N32" s="33"/>
      <c r="O32" s="39"/>
    </row>
    <row r="33" spans="1:15" ht="47.25" x14ac:dyDescent="0.25">
      <c r="A33" s="58" t="s">
        <v>277</v>
      </c>
      <c r="B33" s="52" t="s">
        <v>229</v>
      </c>
      <c r="C33" s="43">
        <v>0</v>
      </c>
      <c r="D33" s="49">
        <v>0</v>
      </c>
      <c r="E33" s="55">
        <v>19</v>
      </c>
      <c r="F33" s="56">
        <v>1</v>
      </c>
      <c r="G33" s="38"/>
      <c r="H33" s="33"/>
      <c r="I33" s="39"/>
      <c r="J33" s="38"/>
      <c r="K33" s="33"/>
      <c r="L33" s="39"/>
      <c r="M33" s="38"/>
      <c r="N33" s="33"/>
      <c r="O33" s="39"/>
    </row>
    <row r="34" spans="1:15" ht="47.25" x14ac:dyDescent="0.25">
      <c r="A34" s="58" t="s">
        <v>277</v>
      </c>
      <c r="B34" s="52" t="s">
        <v>230</v>
      </c>
      <c r="C34" s="43">
        <v>0</v>
      </c>
      <c r="D34" s="49">
        <v>0</v>
      </c>
      <c r="E34" s="55">
        <v>24</v>
      </c>
      <c r="F34" s="56">
        <v>1</v>
      </c>
      <c r="G34" s="38"/>
      <c r="H34" s="33"/>
      <c r="I34" s="39"/>
      <c r="J34" s="38"/>
      <c r="K34" s="33"/>
      <c r="L34" s="39"/>
      <c r="M34" s="38"/>
      <c r="N34" s="33"/>
      <c r="O34" s="39"/>
    </row>
    <row r="35" spans="1:15" ht="47.25" x14ac:dyDescent="0.25">
      <c r="A35" s="58" t="s">
        <v>277</v>
      </c>
      <c r="B35" s="52" t="s">
        <v>231</v>
      </c>
      <c r="C35" s="43">
        <v>0</v>
      </c>
      <c r="D35" s="49">
        <v>0</v>
      </c>
      <c r="E35" s="55">
        <v>27</v>
      </c>
      <c r="F35" s="56">
        <v>1</v>
      </c>
      <c r="G35" s="38"/>
      <c r="H35" s="33"/>
      <c r="I35" s="39"/>
      <c r="J35" s="38"/>
      <c r="K35" s="33"/>
      <c r="L35" s="39"/>
      <c r="M35" s="38"/>
      <c r="N35" s="33"/>
      <c r="O35" s="39"/>
    </row>
    <row r="36" spans="1:15" ht="47.25" x14ac:dyDescent="0.25">
      <c r="A36" s="58" t="s">
        <v>277</v>
      </c>
      <c r="B36" s="52" t="s">
        <v>232</v>
      </c>
      <c r="C36" s="43">
        <v>0</v>
      </c>
      <c r="D36" s="49">
        <v>0</v>
      </c>
      <c r="E36" s="55">
        <v>186</v>
      </c>
      <c r="F36" s="56">
        <v>1</v>
      </c>
      <c r="G36" s="38"/>
      <c r="H36" s="33"/>
      <c r="I36" s="39"/>
      <c r="J36" s="38"/>
      <c r="K36" s="33"/>
      <c r="L36" s="39"/>
      <c r="M36" s="38"/>
      <c r="N36" s="33"/>
      <c r="O36" s="39"/>
    </row>
    <row r="37" spans="1:15" ht="47.25" x14ac:dyDescent="0.25">
      <c r="A37" s="58" t="s">
        <v>277</v>
      </c>
      <c r="B37" s="52" t="s">
        <v>233</v>
      </c>
      <c r="C37" s="43">
        <v>0</v>
      </c>
      <c r="D37" s="49">
        <v>0</v>
      </c>
      <c r="E37" s="55">
        <v>75</v>
      </c>
      <c r="F37" s="56">
        <v>1</v>
      </c>
      <c r="G37" s="38"/>
      <c r="H37" s="33"/>
      <c r="I37" s="39"/>
      <c r="J37" s="38"/>
      <c r="K37" s="33"/>
      <c r="L37" s="39"/>
      <c r="M37" s="38"/>
      <c r="N37" s="33"/>
      <c r="O37" s="39"/>
    </row>
    <row r="38" spans="1:15" ht="47.25" x14ac:dyDescent="0.25">
      <c r="A38" s="58" t="s">
        <v>277</v>
      </c>
      <c r="B38" s="52" t="s">
        <v>234</v>
      </c>
      <c r="C38" s="43">
        <v>0</v>
      </c>
      <c r="D38" s="49">
        <v>0</v>
      </c>
      <c r="E38" s="55">
        <v>160</v>
      </c>
      <c r="F38" s="56">
        <v>1</v>
      </c>
      <c r="G38" s="38"/>
      <c r="H38" s="33"/>
      <c r="I38" s="39"/>
      <c r="J38" s="38"/>
      <c r="K38" s="33"/>
      <c r="L38" s="39"/>
      <c r="M38" s="38"/>
      <c r="N38" s="33"/>
      <c r="O38" s="39"/>
    </row>
    <row r="39" spans="1:15" ht="110.25" x14ac:dyDescent="0.25">
      <c r="A39" s="58" t="s">
        <v>278</v>
      </c>
      <c r="B39" s="52" t="s">
        <v>235</v>
      </c>
      <c r="C39" s="43">
        <v>0</v>
      </c>
      <c r="D39" s="49">
        <v>0</v>
      </c>
      <c r="E39" s="55">
        <v>154</v>
      </c>
      <c r="F39" s="56">
        <v>1</v>
      </c>
      <c r="G39" s="38"/>
      <c r="H39" s="33"/>
      <c r="I39" s="39"/>
      <c r="J39" s="38"/>
      <c r="K39" s="33"/>
      <c r="L39" s="39"/>
      <c r="M39" s="38"/>
      <c r="N39" s="33"/>
      <c r="O39" s="39"/>
    </row>
    <row r="40" spans="1:15" ht="110.25" x14ac:dyDescent="0.25">
      <c r="A40" s="58" t="s">
        <v>278</v>
      </c>
      <c r="B40" s="52" t="s">
        <v>236</v>
      </c>
      <c r="C40" s="43">
        <v>0</v>
      </c>
      <c r="D40" s="49">
        <v>0</v>
      </c>
      <c r="E40" s="55">
        <v>65</v>
      </c>
      <c r="F40" s="56">
        <v>1</v>
      </c>
      <c r="G40" s="38"/>
      <c r="H40" s="33"/>
      <c r="I40" s="39"/>
      <c r="J40" s="38"/>
      <c r="K40" s="33"/>
      <c r="L40" s="39"/>
      <c r="M40" s="38"/>
      <c r="N40" s="33"/>
      <c r="O40" s="39"/>
    </row>
    <row r="41" spans="1:15" ht="110.25" x14ac:dyDescent="0.25">
      <c r="A41" s="58" t="s">
        <v>278</v>
      </c>
      <c r="B41" s="52" t="s">
        <v>205</v>
      </c>
      <c r="C41" s="43">
        <v>0</v>
      </c>
      <c r="D41" s="49">
        <v>0</v>
      </c>
      <c r="E41" s="55">
        <v>671</v>
      </c>
      <c r="F41" s="56">
        <v>1</v>
      </c>
      <c r="G41" s="38"/>
      <c r="H41" s="33"/>
      <c r="I41" s="39"/>
      <c r="J41" s="38"/>
      <c r="K41" s="33"/>
      <c r="L41" s="39"/>
      <c r="M41" s="38"/>
      <c r="N41" s="33"/>
      <c r="O41" s="39"/>
    </row>
    <row r="42" spans="1:15" ht="110.25" x14ac:dyDescent="0.25">
      <c r="A42" s="58" t="s">
        <v>278</v>
      </c>
      <c r="B42" s="52" t="s">
        <v>204</v>
      </c>
      <c r="C42" s="43">
        <v>0</v>
      </c>
      <c r="D42" s="49">
        <v>0</v>
      </c>
      <c r="E42" s="55">
        <v>404</v>
      </c>
      <c r="F42" s="56">
        <v>1</v>
      </c>
      <c r="G42" s="38"/>
      <c r="H42" s="33"/>
      <c r="I42" s="39"/>
      <c r="J42" s="38"/>
      <c r="K42" s="33"/>
      <c r="L42" s="39"/>
      <c r="M42" s="38"/>
      <c r="N42" s="33"/>
      <c r="O42" s="39"/>
    </row>
    <row r="43" spans="1:15" ht="110.25" x14ac:dyDescent="0.25">
      <c r="A43" s="58" t="s">
        <v>278</v>
      </c>
      <c r="B43" s="52" t="s">
        <v>237</v>
      </c>
      <c r="C43" s="43">
        <v>0</v>
      </c>
      <c r="D43" s="49">
        <v>0</v>
      </c>
      <c r="E43" s="55">
        <v>302</v>
      </c>
      <c r="F43" s="56">
        <v>1</v>
      </c>
      <c r="G43" s="38"/>
      <c r="H43" s="33"/>
      <c r="I43" s="39"/>
      <c r="J43" s="38"/>
      <c r="K43" s="33"/>
      <c r="L43" s="39"/>
      <c r="M43" s="38"/>
      <c r="N43" s="33"/>
      <c r="O43" s="39"/>
    </row>
    <row r="44" spans="1:15" ht="110.25" x14ac:dyDescent="0.25">
      <c r="A44" s="58" t="s">
        <v>278</v>
      </c>
      <c r="B44" s="52" t="s">
        <v>238</v>
      </c>
      <c r="C44" s="43">
        <v>0</v>
      </c>
      <c r="D44" s="49">
        <v>0</v>
      </c>
      <c r="E44" s="55">
        <v>242</v>
      </c>
      <c r="F44" s="56">
        <v>1</v>
      </c>
      <c r="G44" s="38"/>
      <c r="H44" s="33"/>
      <c r="I44" s="39"/>
      <c r="J44" s="38"/>
      <c r="K44" s="33"/>
      <c r="L44" s="39"/>
      <c r="M44" s="38"/>
      <c r="N44" s="33"/>
      <c r="O44" s="39"/>
    </row>
    <row r="45" spans="1:15" ht="110.25" x14ac:dyDescent="0.25">
      <c r="A45" s="58" t="s">
        <v>279</v>
      </c>
      <c r="B45" s="52" t="s">
        <v>239</v>
      </c>
      <c r="C45" s="43">
        <v>0</v>
      </c>
      <c r="D45" s="49">
        <v>0</v>
      </c>
      <c r="E45" s="55">
        <v>1</v>
      </c>
      <c r="F45" s="56">
        <v>1</v>
      </c>
      <c r="G45" s="38"/>
      <c r="H45" s="33"/>
      <c r="I45" s="39"/>
      <c r="J45" s="38"/>
      <c r="K45" s="33"/>
      <c r="L45" s="39"/>
      <c r="M45" s="38"/>
      <c r="N45" s="33"/>
      <c r="O45" s="39"/>
    </row>
    <row r="46" spans="1:15" ht="110.25" x14ac:dyDescent="0.25">
      <c r="A46" s="58" t="s">
        <v>279</v>
      </c>
      <c r="B46" s="52" t="s">
        <v>240</v>
      </c>
      <c r="C46" s="43">
        <v>0</v>
      </c>
      <c r="D46" s="49">
        <v>0</v>
      </c>
      <c r="E46" s="55">
        <v>112</v>
      </c>
      <c r="F46" s="56">
        <v>1</v>
      </c>
      <c r="G46" s="38"/>
      <c r="H46" s="33"/>
      <c r="I46" s="39"/>
      <c r="J46" s="38"/>
      <c r="K46" s="33"/>
      <c r="L46" s="39"/>
      <c r="M46" s="38"/>
      <c r="N46" s="33"/>
      <c r="O46" s="39"/>
    </row>
    <row r="47" spans="1:15" ht="110.25" x14ac:dyDescent="0.25">
      <c r="A47" s="58" t="s">
        <v>279</v>
      </c>
      <c r="B47" s="52" t="s">
        <v>241</v>
      </c>
      <c r="C47" s="43">
        <v>0</v>
      </c>
      <c r="D47" s="49">
        <v>0</v>
      </c>
      <c r="E47" s="55">
        <v>80</v>
      </c>
      <c r="F47" s="56">
        <v>1</v>
      </c>
      <c r="G47" s="38"/>
      <c r="H47" s="33"/>
      <c r="I47" s="39"/>
      <c r="J47" s="38"/>
      <c r="K47" s="33"/>
      <c r="L47" s="39"/>
      <c r="M47" s="38"/>
      <c r="N47" s="33"/>
      <c r="O47" s="39"/>
    </row>
    <row r="48" spans="1:15" ht="110.25" x14ac:dyDescent="0.25">
      <c r="A48" s="58" t="s">
        <v>279</v>
      </c>
      <c r="B48" s="52" t="s">
        <v>242</v>
      </c>
      <c r="C48" s="43">
        <v>0</v>
      </c>
      <c r="D48" s="49">
        <v>0</v>
      </c>
      <c r="E48" s="55">
        <v>102</v>
      </c>
      <c r="F48" s="56">
        <v>1</v>
      </c>
      <c r="G48" s="38"/>
      <c r="H48" s="33"/>
      <c r="I48" s="39"/>
      <c r="J48" s="38"/>
      <c r="K48" s="33"/>
      <c r="L48" s="39"/>
      <c r="M48" s="38"/>
      <c r="N48" s="33"/>
      <c r="O48" s="39"/>
    </row>
    <row r="49" spans="1:15" ht="110.25" x14ac:dyDescent="0.25">
      <c r="A49" s="58" t="s">
        <v>279</v>
      </c>
      <c r="B49" s="52" t="s">
        <v>243</v>
      </c>
      <c r="C49" s="43">
        <v>0</v>
      </c>
      <c r="D49" s="49">
        <v>0</v>
      </c>
      <c r="E49" s="55">
        <v>8</v>
      </c>
      <c r="F49" s="56">
        <v>1</v>
      </c>
      <c r="G49" s="38"/>
      <c r="H49" s="33"/>
      <c r="I49" s="39"/>
      <c r="J49" s="38"/>
      <c r="K49" s="33"/>
      <c r="L49" s="39"/>
      <c r="M49" s="38"/>
      <c r="N49" s="33"/>
      <c r="O49" s="39"/>
    </row>
    <row r="50" spans="1:15" ht="110.25" x14ac:dyDescent="0.25">
      <c r="A50" s="58" t="s">
        <v>279</v>
      </c>
      <c r="B50" s="52" t="s">
        <v>244</v>
      </c>
      <c r="C50" s="43">
        <v>0</v>
      </c>
      <c r="D50" s="49">
        <v>0</v>
      </c>
      <c r="E50" s="55">
        <v>1</v>
      </c>
      <c r="F50" s="56">
        <v>1</v>
      </c>
      <c r="G50" s="38"/>
      <c r="H50" s="33"/>
      <c r="I50" s="39"/>
      <c r="J50" s="38"/>
      <c r="K50" s="33"/>
      <c r="L50" s="39"/>
      <c r="M50" s="38"/>
      <c r="N50" s="33"/>
      <c r="O50" s="39"/>
    </row>
    <row r="51" spans="1:15" ht="110.25" x14ac:dyDescent="0.25">
      <c r="A51" s="58" t="s">
        <v>279</v>
      </c>
      <c r="B51" s="52" t="s">
        <v>245</v>
      </c>
      <c r="C51" s="43">
        <v>0</v>
      </c>
      <c r="D51" s="49">
        <v>0</v>
      </c>
      <c r="E51" s="55">
        <v>26</v>
      </c>
      <c r="F51" s="56">
        <v>1</v>
      </c>
      <c r="G51" s="38"/>
      <c r="H51" s="33"/>
      <c r="I51" s="39"/>
      <c r="J51" s="38"/>
      <c r="K51" s="33"/>
      <c r="L51" s="39"/>
      <c r="M51" s="38"/>
      <c r="N51" s="33"/>
      <c r="O51" s="39"/>
    </row>
    <row r="52" spans="1:15" ht="110.25" x14ac:dyDescent="0.25">
      <c r="A52" s="58" t="s">
        <v>279</v>
      </c>
      <c r="B52" s="52" t="s">
        <v>246</v>
      </c>
      <c r="C52" s="43">
        <v>0</v>
      </c>
      <c r="D52" s="49">
        <v>0</v>
      </c>
      <c r="E52" s="55">
        <v>568</v>
      </c>
      <c r="F52" s="56">
        <v>1</v>
      </c>
      <c r="G52" s="38"/>
      <c r="H52" s="33"/>
      <c r="I52" s="39"/>
      <c r="J52" s="38"/>
      <c r="K52" s="33"/>
      <c r="L52" s="39"/>
      <c r="M52" s="38"/>
      <c r="N52" s="33"/>
      <c r="O52" s="39"/>
    </row>
    <row r="53" spans="1:15" ht="110.25" x14ac:dyDescent="0.25">
      <c r="A53" s="58" t="s">
        <v>279</v>
      </c>
      <c r="B53" s="52" t="s">
        <v>247</v>
      </c>
      <c r="C53" s="43">
        <v>0</v>
      </c>
      <c r="D53" s="49">
        <v>0</v>
      </c>
      <c r="E53" s="55">
        <v>245</v>
      </c>
      <c r="F53" s="56">
        <v>1</v>
      </c>
      <c r="G53" s="38"/>
      <c r="H53" s="33"/>
      <c r="I53" s="39"/>
      <c r="J53" s="38"/>
      <c r="K53" s="33"/>
      <c r="L53" s="39"/>
      <c r="M53" s="38"/>
      <c r="N53" s="33"/>
      <c r="O53" s="39"/>
    </row>
    <row r="54" spans="1:15" ht="110.25" x14ac:dyDescent="0.25">
      <c r="A54" s="58" t="s">
        <v>279</v>
      </c>
      <c r="B54" s="52" t="s">
        <v>248</v>
      </c>
      <c r="C54" s="43">
        <v>0</v>
      </c>
      <c r="D54" s="49">
        <v>0</v>
      </c>
      <c r="E54" s="55">
        <v>380</v>
      </c>
      <c r="F54" s="56">
        <v>1</v>
      </c>
      <c r="G54" s="38"/>
      <c r="H54" s="33"/>
      <c r="I54" s="39"/>
      <c r="J54" s="38"/>
      <c r="K54" s="33"/>
      <c r="L54" s="39"/>
      <c r="M54" s="38"/>
      <c r="N54" s="33"/>
      <c r="O54" s="39"/>
    </row>
    <row r="55" spans="1:15" ht="110.25" x14ac:dyDescent="0.25">
      <c r="A55" s="58" t="s">
        <v>279</v>
      </c>
      <c r="B55" s="52" t="s">
        <v>249</v>
      </c>
      <c r="C55" s="43">
        <v>424440</v>
      </c>
      <c r="D55" s="49">
        <v>0</v>
      </c>
      <c r="E55" s="55">
        <v>19</v>
      </c>
      <c r="F55" s="56">
        <v>1</v>
      </c>
      <c r="G55" s="38"/>
      <c r="H55" s="33"/>
      <c r="I55" s="39"/>
      <c r="J55" s="38"/>
      <c r="K55" s="33"/>
      <c r="L55" s="39"/>
      <c r="M55" s="38"/>
      <c r="N55" s="33"/>
      <c r="O55" s="39"/>
    </row>
    <row r="56" spans="1:15" ht="110.25" x14ac:dyDescent="0.25">
      <c r="A56" s="58" t="s">
        <v>279</v>
      </c>
      <c r="B56" s="52" t="s">
        <v>250</v>
      </c>
      <c r="C56" s="43">
        <v>0</v>
      </c>
      <c r="D56" s="49">
        <v>0</v>
      </c>
      <c r="E56" s="55">
        <v>16</v>
      </c>
      <c r="F56" s="56">
        <v>1</v>
      </c>
      <c r="G56" s="38"/>
      <c r="H56" s="33"/>
      <c r="I56" s="39"/>
      <c r="J56" s="38"/>
      <c r="K56" s="33"/>
      <c r="L56" s="39"/>
      <c r="M56" s="38"/>
      <c r="N56" s="33"/>
      <c r="O56" s="39"/>
    </row>
    <row r="57" spans="1:15" ht="110.25" x14ac:dyDescent="0.25">
      <c r="A57" s="58" t="s">
        <v>279</v>
      </c>
      <c r="B57" s="52" t="s">
        <v>251</v>
      </c>
      <c r="C57" s="43">
        <v>0</v>
      </c>
      <c r="D57" s="49">
        <v>0</v>
      </c>
      <c r="E57" s="55">
        <v>27</v>
      </c>
      <c r="F57" s="56">
        <v>1</v>
      </c>
      <c r="G57" s="38"/>
      <c r="H57" s="33"/>
      <c r="I57" s="39"/>
      <c r="J57" s="38"/>
      <c r="K57" s="33"/>
      <c r="L57" s="39"/>
      <c r="M57" s="38"/>
      <c r="N57" s="33"/>
      <c r="O57" s="39"/>
    </row>
    <row r="58" spans="1:15" ht="110.25" x14ac:dyDescent="0.25">
      <c r="A58" s="58" t="s">
        <v>279</v>
      </c>
      <c r="B58" s="52" t="s">
        <v>252</v>
      </c>
      <c r="C58" s="43">
        <v>0</v>
      </c>
      <c r="D58" s="49">
        <v>0</v>
      </c>
      <c r="E58" s="55">
        <v>21</v>
      </c>
      <c r="F58" s="56">
        <v>1</v>
      </c>
      <c r="G58" s="38"/>
      <c r="H58" s="33"/>
      <c r="I58" s="39"/>
      <c r="J58" s="38"/>
      <c r="K58" s="33"/>
      <c r="L58" s="39"/>
      <c r="M58" s="38"/>
      <c r="N58" s="33"/>
      <c r="O58" s="39"/>
    </row>
    <row r="59" spans="1:15" ht="110.25" x14ac:dyDescent="0.25">
      <c r="A59" s="58" t="s">
        <v>279</v>
      </c>
      <c r="B59" s="52" t="s">
        <v>253</v>
      </c>
      <c r="C59" s="43">
        <v>0</v>
      </c>
      <c r="D59" s="49">
        <v>0</v>
      </c>
      <c r="E59" s="55">
        <v>4</v>
      </c>
      <c r="F59" s="56">
        <v>1</v>
      </c>
      <c r="G59" s="38"/>
      <c r="H59" s="33"/>
      <c r="I59" s="39"/>
      <c r="J59" s="38"/>
      <c r="K59" s="33"/>
      <c r="L59" s="39"/>
      <c r="M59" s="38"/>
      <c r="N59" s="33"/>
      <c r="O59" s="39"/>
    </row>
    <row r="60" spans="1:15" ht="110.25" x14ac:dyDescent="0.25">
      <c r="A60" s="58" t="s">
        <v>279</v>
      </c>
      <c r="B60" s="52" t="s">
        <v>254</v>
      </c>
      <c r="C60" s="43">
        <v>0</v>
      </c>
      <c r="D60" s="49">
        <v>0</v>
      </c>
      <c r="E60" s="55">
        <v>48</v>
      </c>
      <c r="F60" s="56">
        <v>1</v>
      </c>
      <c r="G60" s="38"/>
      <c r="H60" s="33"/>
      <c r="I60" s="39"/>
      <c r="J60" s="38"/>
      <c r="K60" s="33"/>
      <c r="L60" s="39"/>
      <c r="M60" s="38"/>
      <c r="N60" s="33"/>
      <c r="O60" s="39"/>
    </row>
    <row r="61" spans="1:15" ht="110.25" x14ac:dyDescent="0.25">
      <c r="A61" s="58" t="s">
        <v>279</v>
      </c>
      <c r="B61" s="52" t="s">
        <v>255</v>
      </c>
      <c r="C61" s="43">
        <v>0</v>
      </c>
      <c r="D61" s="49">
        <v>0</v>
      </c>
      <c r="E61" s="55">
        <v>115</v>
      </c>
      <c r="F61" s="56">
        <v>1</v>
      </c>
      <c r="G61" s="38"/>
      <c r="H61" s="33"/>
      <c r="I61" s="39"/>
      <c r="J61" s="38"/>
      <c r="K61" s="33"/>
      <c r="L61" s="39"/>
      <c r="M61" s="38"/>
      <c r="N61" s="33"/>
      <c r="O61" s="39"/>
    </row>
    <row r="62" spans="1:15" ht="110.25" x14ac:dyDescent="0.25">
      <c r="A62" s="58" t="s">
        <v>279</v>
      </c>
      <c r="B62" s="52" t="s">
        <v>256</v>
      </c>
      <c r="C62" s="43">
        <v>424440</v>
      </c>
      <c r="D62" s="49">
        <v>0</v>
      </c>
      <c r="E62" s="55">
        <v>69</v>
      </c>
      <c r="F62" s="56">
        <v>1</v>
      </c>
      <c r="G62" s="38"/>
      <c r="H62" s="33"/>
      <c r="I62" s="39"/>
      <c r="J62" s="38"/>
      <c r="K62" s="33"/>
      <c r="L62" s="39"/>
      <c r="M62" s="38"/>
      <c r="N62" s="33"/>
      <c r="O62" s="39"/>
    </row>
    <row r="63" spans="1:15" ht="110.25" x14ac:dyDescent="0.25">
      <c r="A63" s="58" t="s">
        <v>279</v>
      </c>
      <c r="B63" s="52" t="s">
        <v>257</v>
      </c>
      <c r="C63" s="43">
        <v>0</v>
      </c>
      <c r="D63" s="49">
        <v>0</v>
      </c>
      <c r="E63" s="55">
        <v>191</v>
      </c>
      <c r="F63" s="56">
        <v>1</v>
      </c>
      <c r="G63" s="38"/>
      <c r="H63" s="33"/>
      <c r="I63" s="39"/>
      <c r="J63" s="38"/>
      <c r="K63" s="33"/>
      <c r="L63" s="39"/>
      <c r="M63" s="38"/>
      <c r="N63" s="33"/>
      <c r="O63" s="39"/>
    </row>
    <row r="64" spans="1:15" ht="110.25" x14ac:dyDescent="0.25">
      <c r="A64" s="58" t="s">
        <v>279</v>
      </c>
      <c r="B64" s="52" t="s">
        <v>258</v>
      </c>
      <c r="C64" s="43">
        <v>0</v>
      </c>
      <c r="D64" s="49">
        <v>0</v>
      </c>
      <c r="E64" s="55">
        <v>13</v>
      </c>
      <c r="F64" s="56">
        <v>1</v>
      </c>
      <c r="G64" s="38"/>
      <c r="H64" s="33"/>
      <c r="I64" s="39"/>
      <c r="J64" s="38"/>
      <c r="K64" s="33"/>
      <c r="L64" s="39"/>
      <c r="M64" s="38"/>
      <c r="N64" s="33"/>
      <c r="O64" s="39"/>
    </row>
    <row r="65" spans="1:15" ht="110.25" x14ac:dyDescent="0.25">
      <c r="A65" s="58" t="s">
        <v>279</v>
      </c>
      <c r="B65" s="52" t="s">
        <v>259</v>
      </c>
      <c r="C65" s="43">
        <v>0</v>
      </c>
      <c r="D65" s="49">
        <v>0</v>
      </c>
      <c r="E65" s="55">
        <v>20</v>
      </c>
      <c r="F65" s="56">
        <v>1</v>
      </c>
      <c r="G65" s="38"/>
      <c r="H65" s="33"/>
      <c r="I65" s="39"/>
      <c r="J65" s="38"/>
      <c r="K65" s="33"/>
      <c r="L65" s="39"/>
      <c r="M65" s="38"/>
      <c r="N65" s="33"/>
      <c r="O65" s="39"/>
    </row>
    <row r="66" spans="1:15" ht="110.25" x14ac:dyDescent="0.25">
      <c r="A66" s="58" t="s">
        <v>279</v>
      </c>
      <c r="B66" s="52" t="s">
        <v>260</v>
      </c>
      <c r="C66" s="43">
        <v>0</v>
      </c>
      <c r="D66" s="49">
        <v>0</v>
      </c>
      <c r="E66" s="55">
        <v>23</v>
      </c>
      <c r="F66" s="56">
        <v>1</v>
      </c>
      <c r="G66" s="38"/>
      <c r="H66" s="33"/>
      <c r="I66" s="39"/>
      <c r="J66" s="38"/>
      <c r="K66" s="33"/>
      <c r="L66" s="39"/>
      <c r="M66" s="38"/>
      <c r="N66" s="33"/>
      <c r="O66" s="39"/>
    </row>
    <row r="67" spans="1:15" ht="63" x14ac:dyDescent="0.25">
      <c r="A67" s="58" t="s">
        <v>280</v>
      </c>
      <c r="B67" s="52" t="s">
        <v>261</v>
      </c>
      <c r="C67" s="43">
        <v>0</v>
      </c>
      <c r="D67" s="49">
        <v>0</v>
      </c>
      <c r="E67" s="55">
        <v>4</v>
      </c>
      <c r="F67" s="56">
        <v>1</v>
      </c>
      <c r="G67" s="38"/>
      <c r="H67" s="33"/>
      <c r="I67" s="39"/>
      <c r="J67" s="38"/>
      <c r="K67" s="33"/>
      <c r="L67" s="39"/>
      <c r="M67" s="38"/>
      <c r="N67" s="33"/>
      <c r="O67" s="39"/>
    </row>
    <row r="68" spans="1:15" ht="63" x14ac:dyDescent="0.25">
      <c r="A68" s="58" t="s">
        <v>280</v>
      </c>
      <c r="B68" s="52" t="s">
        <v>262</v>
      </c>
      <c r="C68" s="43">
        <v>0</v>
      </c>
      <c r="D68" s="49">
        <v>0</v>
      </c>
      <c r="E68" s="55">
        <v>62</v>
      </c>
      <c r="F68" s="56">
        <v>1</v>
      </c>
      <c r="G68" s="38"/>
      <c r="H68" s="33"/>
      <c r="I68" s="39"/>
      <c r="J68" s="38"/>
      <c r="K68" s="33"/>
      <c r="L68" s="39"/>
      <c r="M68" s="38"/>
      <c r="N68" s="33"/>
      <c r="O68" s="39"/>
    </row>
    <row r="69" spans="1:15" ht="94.5" x14ac:dyDescent="0.25">
      <c r="A69" s="58" t="s">
        <v>281</v>
      </c>
      <c r="B69" s="52" t="s">
        <v>263</v>
      </c>
      <c r="C69" s="43">
        <v>0</v>
      </c>
      <c r="D69" s="49">
        <v>0</v>
      </c>
      <c r="E69" s="55">
        <v>146</v>
      </c>
      <c r="F69" s="56">
        <v>1</v>
      </c>
      <c r="G69" s="38"/>
      <c r="H69" s="33"/>
      <c r="I69" s="39"/>
      <c r="J69" s="38"/>
      <c r="K69" s="33"/>
      <c r="L69" s="39"/>
      <c r="M69" s="38"/>
      <c r="N69" s="33"/>
      <c r="O69" s="39"/>
    </row>
    <row r="70" spans="1:15" ht="94.5" x14ac:dyDescent="0.25">
      <c r="A70" s="58" t="s">
        <v>281</v>
      </c>
      <c r="B70" s="52" t="s">
        <v>264</v>
      </c>
      <c r="C70" s="43">
        <v>0</v>
      </c>
      <c r="D70" s="49">
        <v>0</v>
      </c>
      <c r="E70" s="55">
        <v>38</v>
      </c>
      <c r="F70" s="56">
        <v>1</v>
      </c>
      <c r="G70" s="38"/>
      <c r="H70" s="33"/>
      <c r="I70" s="39"/>
      <c r="J70" s="38"/>
      <c r="K70" s="33"/>
      <c r="L70" s="39"/>
      <c r="M70" s="38"/>
      <c r="N70" s="33"/>
      <c r="O70" s="39"/>
    </row>
    <row r="71" spans="1:15" ht="94.5" x14ac:dyDescent="0.25">
      <c r="A71" s="58" t="s">
        <v>281</v>
      </c>
      <c r="B71" s="52" t="s">
        <v>265</v>
      </c>
      <c r="C71" s="43">
        <v>0</v>
      </c>
      <c r="D71" s="49">
        <v>0</v>
      </c>
      <c r="E71" s="55">
        <v>340</v>
      </c>
      <c r="F71" s="56">
        <v>1</v>
      </c>
      <c r="G71" s="38"/>
      <c r="H71" s="33"/>
      <c r="I71" s="39"/>
      <c r="J71" s="38"/>
      <c r="K71" s="33"/>
      <c r="L71" s="39"/>
      <c r="M71" s="38"/>
      <c r="N71" s="33"/>
      <c r="O71" s="39"/>
    </row>
    <row r="72" spans="1:15" ht="94.5" x14ac:dyDescent="0.25">
      <c r="A72" s="58" t="s">
        <v>281</v>
      </c>
      <c r="B72" s="52" t="s">
        <v>266</v>
      </c>
      <c r="C72" s="43">
        <v>0</v>
      </c>
      <c r="D72" s="49">
        <v>0</v>
      </c>
      <c r="E72" s="55">
        <v>261</v>
      </c>
      <c r="F72" s="56">
        <v>1</v>
      </c>
      <c r="G72" s="38"/>
      <c r="H72" s="33"/>
      <c r="I72" s="39"/>
      <c r="J72" s="38"/>
      <c r="K72" s="33"/>
      <c r="L72" s="39"/>
      <c r="M72" s="38"/>
      <c r="N72" s="33"/>
      <c r="O72" s="39"/>
    </row>
    <row r="73" spans="1:15" ht="94.5" x14ac:dyDescent="0.25">
      <c r="A73" s="58" t="s">
        <v>281</v>
      </c>
      <c r="B73" s="52" t="s">
        <v>267</v>
      </c>
      <c r="C73" s="43">
        <v>0</v>
      </c>
      <c r="D73" s="49">
        <v>0</v>
      </c>
      <c r="E73" s="55">
        <v>21</v>
      </c>
      <c r="F73" s="56">
        <v>1</v>
      </c>
      <c r="G73" s="38"/>
      <c r="H73" s="33"/>
      <c r="I73" s="39"/>
      <c r="J73" s="38"/>
      <c r="K73" s="33"/>
      <c r="L73" s="39"/>
      <c r="M73" s="38"/>
      <c r="N73" s="33"/>
      <c r="O73" s="39"/>
    </row>
    <row r="74" spans="1:15" ht="94.5" x14ac:dyDescent="0.25">
      <c r="A74" s="58" t="s">
        <v>281</v>
      </c>
      <c r="B74" s="52" t="s">
        <v>268</v>
      </c>
      <c r="C74" s="43">
        <v>0</v>
      </c>
      <c r="D74" s="49">
        <v>0</v>
      </c>
      <c r="E74" s="55">
        <v>28</v>
      </c>
      <c r="F74" s="56">
        <v>1</v>
      </c>
      <c r="G74" s="38"/>
      <c r="H74" s="33"/>
      <c r="I74" s="39"/>
      <c r="J74" s="38"/>
      <c r="K74" s="33"/>
      <c r="L74" s="39"/>
      <c r="M74" s="38"/>
      <c r="N74" s="33"/>
      <c r="O74" s="39"/>
    </row>
    <row r="75" spans="1:15" ht="94.5" x14ac:dyDescent="0.25">
      <c r="A75" s="58" t="s">
        <v>281</v>
      </c>
      <c r="B75" s="52" t="s">
        <v>269</v>
      </c>
      <c r="C75" s="43">
        <v>0</v>
      </c>
      <c r="D75" s="49">
        <v>0</v>
      </c>
      <c r="E75" s="55">
        <v>55</v>
      </c>
      <c r="F75" s="56">
        <v>1</v>
      </c>
      <c r="G75" s="38"/>
      <c r="H75" s="33"/>
      <c r="I75" s="39"/>
      <c r="J75" s="38"/>
      <c r="K75" s="33"/>
      <c r="L75" s="39"/>
      <c r="M75" s="38"/>
      <c r="N75" s="33"/>
      <c r="O75" s="39"/>
    </row>
    <row r="76" spans="1:15" ht="94.5" x14ac:dyDescent="0.25">
      <c r="A76" s="58" t="s">
        <v>281</v>
      </c>
      <c r="B76" s="52" t="s">
        <v>270</v>
      </c>
      <c r="C76" s="43">
        <v>0</v>
      </c>
      <c r="D76" s="49">
        <v>0</v>
      </c>
      <c r="E76" s="55">
        <v>52</v>
      </c>
      <c r="F76" s="56">
        <v>1</v>
      </c>
      <c r="G76" s="38"/>
      <c r="H76" s="33"/>
      <c r="I76" s="39"/>
      <c r="J76" s="38"/>
      <c r="K76" s="33"/>
      <c r="L76" s="39"/>
      <c r="M76" s="38"/>
      <c r="N76" s="33"/>
      <c r="O76" s="39"/>
    </row>
    <row r="77" spans="1:15" ht="94.5" x14ac:dyDescent="0.25">
      <c r="A77" s="58" t="s">
        <v>281</v>
      </c>
      <c r="B77" s="52" t="s">
        <v>271</v>
      </c>
      <c r="C77" s="43">
        <v>0</v>
      </c>
      <c r="D77" s="49">
        <v>0</v>
      </c>
      <c r="E77" s="55">
        <v>35</v>
      </c>
      <c r="F77" s="56">
        <v>1</v>
      </c>
      <c r="G77" s="38"/>
      <c r="H77" s="33"/>
      <c r="I77" s="39"/>
      <c r="J77" s="38"/>
      <c r="K77" s="33"/>
      <c r="L77" s="39"/>
      <c r="M77" s="38"/>
      <c r="N77" s="33"/>
      <c r="O77" s="39"/>
    </row>
    <row r="78" spans="1:15" ht="94.5" x14ac:dyDescent="0.25">
      <c r="A78" s="58" t="s">
        <v>281</v>
      </c>
      <c r="B78" s="52" t="s">
        <v>272</v>
      </c>
      <c r="C78" s="43">
        <v>0</v>
      </c>
      <c r="D78" s="49">
        <v>0</v>
      </c>
      <c r="E78" s="55">
        <v>132</v>
      </c>
      <c r="F78" s="56">
        <v>1</v>
      </c>
      <c r="G78" s="38"/>
      <c r="H78" s="33"/>
      <c r="I78" s="39"/>
      <c r="J78" s="38"/>
      <c r="K78" s="33"/>
      <c r="L78" s="39"/>
      <c r="M78" s="38"/>
      <c r="N78" s="33"/>
      <c r="O78" s="39"/>
    </row>
    <row r="79" spans="1:15" ht="31.5" x14ac:dyDescent="0.25">
      <c r="A79" s="58" t="s">
        <v>282</v>
      </c>
      <c r="B79" s="52" t="s">
        <v>273</v>
      </c>
      <c r="C79" s="43">
        <v>0</v>
      </c>
      <c r="D79" s="49">
        <v>0</v>
      </c>
      <c r="E79" s="55">
        <v>47</v>
      </c>
      <c r="F79" s="56">
        <v>1</v>
      </c>
      <c r="G79" s="38"/>
      <c r="H79" s="33"/>
      <c r="I79" s="39"/>
      <c r="J79" s="38"/>
      <c r="K79" s="33"/>
      <c r="L79" s="39"/>
      <c r="M79" s="38"/>
      <c r="N79" s="33"/>
      <c r="O79" s="39"/>
    </row>
    <row r="80" spans="1:15" ht="31.5" x14ac:dyDescent="0.25">
      <c r="A80" s="58" t="s">
        <v>282</v>
      </c>
      <c r="B80" s="52" t="s">
        <v>274</v>
      </c>
      <c r="C80" s="43">
        <v>0</v>
      </c>
      <c r="D80" s="49">
        <v>0</v>
      </c>
      <c r="E80" s="55">
        <v>113</v>
      </c>
      <c r="F80" s="56">
        <v>1</v>
      </c>
      <c r="G80" s="38"/>
      <c r="H80" s="33"/>
      <c r="I80" s="39"/>
      <c r="J80" s="38"/>
      <c r="K80" s="33"/>
      <c r="L80" s="39"/>
      <c r="M80" s="38"/>
      <c r="N80" s="33"/>
      <c r="O80" s="39"/>
    </row>
    <row r="81" spans="1:15" ht="31.5" x14ac:dyDescent="0.25">
      <c r="A81" s="58" t="s">
        <v>282</v>
      </c>
      <c r="B81" s="52" t="s">
        <v>275</v>
      </c>
      <c r="C81" s="43">
        <v>0</v>
      </c>
      <c r="D81" s="49">
        <v>0</v>
      </c>
      <c r="E81" s="55">
        <v>214</v>
      </c>
      <c r="F81" s="56">
        <v>1</v>
      </c>
      <c r="G81" s="38"/>
      <c r="H81" s="33"/>
      <c r="I81" s="39"/>
      <c r="J81" s="38"/>
      <c r="K81" s="33"/>
      <c r="L81" s="39"/>
      <c r="M81" s="38"/>
      <c r="N81" s="33"/>
      <c r="O81" s="39"/>
    </row>
    <row r="82" spans="1:15" x14ac:dyDescent="0.25">
      <c r="A82" s="63" t="s">
        <v>283</v>
      </c>
      <c r="B82" s="52" t="s">
        <v>289</v>
      </c>
      <c r="C82" s="66">
        <v>84000000</v>
      </c>
      <c r="D82" s="65">
        <v>0</v>
      </c>
      <c r="E82" s="55">
        <v>105</v>
      </c>
      <c r="F82" s="55">
        <v>1</v>
      </c>
      <c r="G82" s="64"/>
      <c r="H82" s="33"/>
      <c r="I82" s="33"/>
      <c r="J82" s="64"/>
      <c r="K82" s="33"/>
      <c r="L82" s="33"/>
      <c r="M82" s="64"/>
      <c r="N82" s="33"/>
      <c r="O82" s="33"/>
    </row>
    <row r="83" spans="1:15" x14ac:dyDescent="0.25">
      <c r="A83" s="63" t="s">
        <v>284</v>
      </c>
      <c r="B83" s="52"/>
      <c r="C83" s="66">
        <v>216000000</v>
      </c>
      <c r="D83" s="65">
        <v>0</v>
      </c>
      <c r="E83" s="55">
        <v>0</v>
      </c>
      <c r="F83" s="55">
        <v>0</v>
      </c>
      <c r="G83" s="64"/>
      <c r="H83" s="33"/>
      <c r="I83" s="33"/>
      <c r="J83" s="64"/>
      <c r="K83" s="33"/>
      <c r="L83" s="33"/>
      <c r="M83" s="64"/>
      <c r="N83" s="33"/>
      <c r="O83" s="33"/>
    </row>
    <row r="84" spans="1:15" x14ac:dyDescent="0.25">
      <c r="A84" s="63" t="s">
        <v>285</v>
      </c>
      <c r="B84" s="52" t="s">
        <v>289</v>
      </c>
      <c r="C84" s="66">
        <v>108000000</v>
      </c>
      <c r="D84" s="65">
        <v>0</v>
      </c>
      <c r="E84" s="55">
        <v>40</v>
      </c>
      <c r="F84" s="55">
        <v>1</v>
      </c>
      <c r="G84" s="64"/>
      <c r="H84" s="33"/>
      <c r="I84" s="33"/>
      <c r="J84" s="64"/>
      <c r="K84" s="33"/>
      <c r="L84" s="33"/>
      <c r="M84" s="64"/>
      <c r="N84" s="33"/>
      <c r="O84" s="33"/>
    </row>
    <row r="85" spans="1:15" x14ac:dyDescent="0.25">
      <c r="A85" s="63" t="s">
        <v>286</v>
      </c>
      <c r="B85" s="52" t="s">
        <v>289</v>
      </c>
      <c r="C85" s="66">
        <v>51992452</v>
      </c>
      <c r="D85" s="65">
        <v>0</v>
      </c>
      <c r="E85" s="55">
        <v>7</v>
      </c>
      <c r="F85" s="55">
        <v>1</v>
      </c>
      <c r="G85" s="64"/>
      <c r="H85" s="33"/>
      <c r="I85" s="33"/>
      <c r="J85" s="64"/>
      <c r="K85" s="33"/>
      <c r="L85" s="33"/>
      <c r="M85" s="64"/>
      <c r="N85" s="33"/>
      <c r="O85" s="33"/>
    </row>
    <row r="86" spans="1:15" x14ac:dyDescent="0.25">
      <c r="A86" s="63" t="s">
        <v>287</v>
      </c>
      <c r="B86" s="52" t="s">
        <v>289</v>
      </c>
      <c r="C86" s="66">
        <v>5039809664</v>
      </c>
      <c r="D86" s="65">
        <v>0</v>
      </c>
      <c r="E86" s="55">
        <v>379</v>
      </c>
      <c r="F86" s="55">
        <v>1</v>
      </c>
      <c r="G86" s="64"/>
      <c r="H86" s="33"/>
      <c r="I86" s="33"/>
      <c r="J86" s="64"/>
      <c r="K86" s="33"/>
      <c r="L86" s="33"/>
      <c r="M86" s="64"/>
      <c r="N86" s="33"/>
      <c r="O86" s="33"/>
    </row>
    <row r="87" spans="1:15" x14ac:dyDescent="0.25">
      <c r="A87" s="63" t="s">
        <v>288</v>
      </c>
      <c r="B87" s="52" t="s">
        <v>289</v>
      </c>
      <c r="C87" s="66">
        <v>565542638</v>
      </c>
      <c r="D87" s="65">
        <v>0</v>
      </c>
      <c r="E87" s="55">
        <v>76</v>
      </c>
      <c r="F87" s="55">
        <v>1</v>
      </c>
      <c r="G87" s="64"/>
      <c r="H87" s="33"/>
      <c r="I87" s="33"/>
      <c r="J87" s="64"/>
      <c r="K87" s="33"/>
      <c r="L87" s="33"/>
      <c r="M87" s="64"/>
      <c r="N87" s="33"/>
      <c r="O87" s="33"/>
    </row>
    <row r="88" spans="1:15" s="34" customFormat="1" ht="16.5" thickBot="1" x14ac:dyDescent="0.3">
      <c r="A88" s="53"/>
      <c r="B88" s="61" t="s">
        <v>201</v>
      </c>
      <c r="C88" s="62">
        <f>SUM(C13:C87)</f>
        <v>6066193634</v>
      </c>
      <c r="D88" s="62">
        <f t="shared" ref="D88:O88" si="0">SUM(D13:D87)</f>
        <v>0</v>
      </c>
      <c r="E88" s="62">
        <f t="shared" si="0"/>
        <v>7869</v>
      </c>
      <c r="F88" s="62">
        <f t="shared" si="0"/>
        <v>74</v>
      </c>
      <c r="G88" s="62">
        <f t="shared" si="0"/>
        <v>0</v>
      </c>
      <c r="H88" s="62">
        <f t="shared" si="0"/>
        <v>0</v>
      </c>
      <c r="I88" s="62">
        <f t="shared" si="0"/>
        <v>0</v>
      </c>
      <c r="J88" s="62">
        <f t="shared" si="0"/>
        <v>0</v>
      </c>
      <c r="K88" s="62">
        <f t="shared" si="0"/>
        <v>0</v>
      </c>
      <c r="L88" s="62">
        <f t="shared" si="0"/>
        <v>0</v>
      </c>
      <c r="M88" s="62">
        <f t="shared" si="0"/>
        <v>0</v>
      </c>
      <c r="N88" s="62">
        <f t="shared" si="0"/>
        <v>0</v>
      </c>
      <c r="O88" s="62">
        <f t="shared" si="0"/>
        <v>0</v>
      </c>
    </row>
  </sheetData>
  <sheetProtection insertRows="0" selectLockedCells="1"/>
  <autoFilter ref="A9:O88" xr:uid="{E819787B-7E49-4D56-B26A-2486D88D53CB}">
    <sortState ref="A10:O96">
      <sortCondition ref="B9"/>
    </sortState>
  </autoFilter>
  <mergeCells count="6">
    <mergeCell ref="D8:F8"/>
    <mergeCell ref="G8:I8"/>
    <mergeCell ref="J8:L8"/>
    <mergeCell ref="A3:E3"/>
    <mergeCell ref="M8:O8"/>
    <mergeCell ref="D7:O7"/>
  </mergeCells>
  <phoneticPr fontId="15" type="noConversion"/>
  <dataValidations count="1">
    <dataValidation allowBlank="1" sqref="P7 N9:O9 E9:F9 D7:D8 H9:I9 G8 K9:L9 J8 M8 A7:D7" xr:uid="{BE6CA580-E2C2-4587-9082-FA32A440A105}"/>
  </dataValidations>
  <pageMargins left="0.70866141732283472" right="0.70866141732283472" top="0.74803149606299213" bottom="0.74803149606299213" header="0.31496062992125984" footer="0.31496062992125984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E3739-69AD-42DC-9121-E234EB62890D}">
  <dimension ref="A1:CN119"/>
  <sheetViews>
    <sheetView workbookViewId="0">
      <pane ySplit="1" topLeftCell="A2" activePane="bottomLeft" state="frozen"/>
      <selection activeCell="H1" sqref="H1"/>
      <selection pane="bottomLeft" activeCell="A9" sqref="A9"/>
    </sheetView>
  </sheetViews>
  <sheetFormatPr baseColWidth="10" defaultRowHeight="15" x14ac:dyDescent="0.25"/>
  <cols>
    <col min="1" max="1" width="10.7109375" style="25" customWidth="1"/>
    <col min="2" max="2" width="11.5703125" style="25"/>
    <col min="3" max="3" width="10.7109375" style="25" customWidth="1"/>
    <col min="4" max="4" width="55.7109375" style="25" customWidth="1"/>
    <col min="9" max="10" width="11.5703125" style="20"/>
    <col min="11" max="11" width="16.28515625" bestFit="1" customWidth="1"/>
    <col min="13" max="13" width="6.140625" style="24" bestFit="1" customWidth="1"/>
    <col min="14" max="14" width="17.42578125" style="24" customWidth="1"/>
  </cols>
  <sheetData>
    <row r="1" spans="1:92" ht="51" x14ac:dyDescent="0.25">
      <c r="A1" s="5" t="s">
        <v>1</v>
      </c>
      <c r="B1" s="5" t="s">
        <v>2</v>
      </c>
      <c r="C1" s="5" t="s">
        <v>38</v>
      </c>
      <c r="D1" s="5" t="s">
        <v>39</v>
      </c>
      <c r="I1" s="6" t="s">
        <v>0</v>
      </c>
      <c r="J1" s="6" t="s">
        <v>150</v>
      </c>
      <c r="K1" s="7" t="s">
        <v>151</v>
      </c>
      <c r="M1" s="8" t="s">
        <v>38</v>
      </c>
      <c r="N1" s="8" t="s">
        <v>39</v>
      </c>
      <c r="O1" s="8" t="s">
        <v>152</v>
      </c>
      <c r="P1" s="9" t="s">
        <v>153</v>
      </c>
      <c r="Q1" s="9" t="s">
        <v>154</v>
      </c>
      <c r="R1" s="9" t="s">
        <v>155</v>
      </c>
      <c r="S1" s="9" t="s">
        <v>156</v>
      </c>
      <c r="T1" s="9" t="s">
        <v>157</v>
      </c>
      <c r="U1" s="9"/>
    </row>
    <row r="2" spans="1:92" ht="24.75" x14ac:dyDescent="0.25">
      <c r="A2" s="1">
        <v>5</v>
      </c>
      <c r="B2" s="2" t="s">
        <v>3</v>
      </c>
      <c r="C2" s="4">
        <v>9101</v>
      </c>
      <c r="D2" s="2" t="s">
        <v>40</v>
      </c>
      <c r="H2" t="s">
        <v>186</v>
      </c>
      <c r="I2" s="10" t="s">
        <v>33</v>
      </c>
      <c r="J2" s="11">
        <v>91</v>
      </c>
      <c r="K2" s="10" t="str">
        <f t="shared" ref="K2:K34" si="0">CONCATENATE(J2,H2,I2)</f>
        <v>91  AMAZONAS</v>
      </c>
      <c r="L2" s="12"/>
      <c r="M2" s="13">
        <v>9101</v>
      </c>
      <c r="N2" s="10" t="s">
        <v>40</v>
      </c>
      <c r="O2" s="10"/>
      <c r="P2" s="12"/>
      <c r="Q2" s="12"/>
      <c r="R2" s="12"/>
      <c r="S2" s="12"/>
      <c r="T2" s="12"/>
      <c r="U2" s="12"/>
      <c r="W2" s="14">
        <v>91</v>
      </c>
      <c r="X2" s="14">
        <v>5</v>
      </c>
      <c r="Y2" s="14">
        <v>8</v>
      </c>
      <c r="Z2" s="14">
        <v>11</v>
      </c>
      <c r="AA2" s="14">
        <v>13</v>
      </c>
      <c r="AB2" s="14">
        <v>15</v>
      </c>
      <c r="AC2" s="14">
        <v>17</v>
      </c>
      <c r="AD2" s="14">
        <v>18</v>
      </c>
      <c r="AE2" s="14">
        <v>19</v>
      </c>
      <c r="AF2" s="14">
        <v>20</v>
      </c>
      <c r="AG2" s="14">
        <v>23</v>
      </c>
      <c r="AH2" s="14">
        <v>25</v>
      </c>
      <c r="AI2" s="14">
        <v>27</v>
      </c>
      <c r="AJ2" s="14">
        <v>41</v>
      </c>
      <c r="AK2" s="14">
        <v>44</v>
      </c>
      <c r="AL2" s="14">
        <v>47</v>
      </c>
      <c r="AM2" s="14">
        <v>50</v>
      </c>
      <c r="AN2" s="14">
        <v>52</v>
      </c>
      <c r="AO2" s="14">
        <v>54</v>
      </c>
      <c r="AP2" s="14">
        <v>63</v>
      </c>
      <c r="AQ2" s="14">
        <v>66</v>
      </c>
      <c r="AR2" s="14">
        <v>68</v>
      </c>
      <c r="AS2" s="14">
        <v>70</v>
      </c>
      <c r="AT2" s="14">
        <v>73</v>
      </c>
      <c r="AU2" s="14">
        <v>76</v>
      </c>
      <c r="AV2" s="14">
        <v>81</v>
      </c>
      <c r="AW2" s="14">
        <v>85</v>
      </c>
      <c r="AX2" s="14">
        <v>86</v>
      </c>
      <c r="AY2" s="14">
        <v>88</v>
      </c>
      <c r="AZ2" s="14">
        <v>94</v>
      </c>
      <c r="BA2" s="14">
        <v>95</v>
      </c>
      <c r="BB2" s="14">
        <v>97</v>
      </c>
      <c r="BC2" s="14">
        <v>99</v>
      </c>
      <c r="BE2" s="14">
        <v>5</v>
      </c>
      <c r="BF2" s="14">
        <v>8</v>
      </c>
      <c r="BG2" s="14">
        <v>11</v>
      </c>
      <c r="BH2" s="14">
        <v>13</v>
      </c>
      <c r="BI2" s="14">
        <v>15</v>
      </c>
      <c r="BJ2" s="14">
        <v>17</v>
      </c>
      <c r="BK2" s="14">
        <v>18</v>
      </c>
      <c r="BL2" s="14">
        <v>19</v>
      </c>
      <c r="BM2" s="14">
        <v>20</v>
      </c>
      <c r="BN2" s="14">
        <v>23</v>
      </c>
      <c r="BO2" s="14">
        <v>25</v>
      </c>
      <c r="BP2" s="14">
        <v>27</v>
      </c>
      <c r="BQ2" s="14">
        <v>41</v>
      </c>
      <c r="BR2" s="14">
        <v>44</v>
      </c>
      <c r="BS2" s="14">
        <v>47</v>
      </c>
      <c r="BT2" s="14">
        <v>50</v>
      </c>
      <c r="BU2" s="14">
        <v>52</v>
      </c>
      <c r="BV2" s="14">
        <v>54</v>
      </c>
      <c r="BW2" s="14">
        <v>63</v>
      </c>
      <c r="BX2" s="14">
        <v>66</v>
      </c>
      <c r="BY2" s="14">
        <v>68</v>
      </c>
      <c r="BZ2" s="14">
        <v>70</v>
      </c>
      <c r="CA2" s="14">
        <v>73</v>
      </c>
      <c r="CB2" s="14">
        <v>76</v>
      </c>
      <c r="CC2" s="14">
        <v>81</v>
      </c>
      <c r="CD2" s="14">
        <v>85</v>
      </c>
      <c r="CE2" s="14">
        <v>86</v>
      </c>
      <c r="CF2" s="14">
        <v>88</v>
      </c>
      <c r="CG2" s="14">
        <v>91</v>
      </c>
      <c r="CH2" s="14">
        <v>94</v>
      </c>
      <c r="CI2" s="14">
        <v>95</v>
      </c>
      <c r="CJ2" s="14">
        <v>97</v>
      </c>
      <c r="CK2" s="14">
        <v>99</v>
      </c>
      <c r="CN2" t="s">
        <v>158</v>
      </c>
    </row>
    <row r="3" spans="1:92" ht="24.75" x14ac:dyDescent="0.25">
      <c r="A3" s="1">
        <v>5</v>
      </c>
      <c r="B3" s="2" t="s">
        <v>3</v>
      </c>
      <c r="C3" s="4">
        <v>9127</v>
      </c>
      <c r="D3" s="2" t="s">
        <v>41</v>
      </c>
      <c r="H3" t="s">
        <v>186</v>
      </c>
      <c r="I3" s="10" t="s">
        <v>3</v>
      </c>
      <c r="J3" s="11">
        <v>5</v>
      </c>
      <c r="K3" s="10" t="str">
        <f t="shared" si="0"/>
        <v>5  ANTIOQUIA</v>
      </c>
      <c r="L3" s="12"/>
      <c r="M3" s="13">
        <v>9127</v>
      </c>
      <c r="N3" s="10" t="s">
        <v>41</v>
      </c>
      <c r="O3" s="10"/>
      <c r="P3" s="12"/>
      <c r="Q3" s="12"/>
      <c r="R3" s="12"/>
      <c r="S3" s="12"/>
      <c r="T3" s="12"/>
      <c r="U3" s="12"/>
      <c r="W3" s="15" t="s">
        <v>33</v>
      </c>
      <c r="X3" s="15" t="s">
        <v>3</v>
      </c>
      <c r="Y3" s="15" t="s">
        <v>5</v>
      </c>
      <c r="Z3" s="16" t="s">
        <v>159</v>
      </c>
      <c r="AA3" s="15" t="s">
        <v>8</v>
      </c>
      <c r="AB3" s="16" t="s">
        <v>160</v>
      </c>
      <c r="AC3" s="16" t="s">
        <v>161</v>
      </c>
      <c r="AD3" s="16" t="s">
        <v>162</v>
      </c>
      <c r="AE3" s="16" t="s">
        <v>163</v>
      </c>
      <c r="AF3" s="16" t="s">
        <v>164</v>
      </c>
      <c r="AG3" s="15" t="s">
        <v>14</v>
      </c>
      <c r="AH3" s="15" t="s">
        <v>15</v>
      </c>
      <c r="AI3" s="15" t="s">
        <v>16</v>
      </c>
      <c r="AJ3" s="15" t="s">
        <v>17</v>
      </c>
      <c r="AK3" s="15" t="s">
        <v>18</v>
      </c>
      <c r="AL3" s="15" t="s">
        <v>19</v>
      </c>
      <c r="AM3" s="15" t="s">
        <v>20</v>
      </c>
      <c r="AN3" s="15" t="s">
        <v>21</v>
      </c>
      <c r="AO3" s="16" t="s">
        <v>165</v>
      </c>
      <c r="AP3" s="15" t="s">
        <v>23</v>
      </c>
      <c r="AQ3" s="15" t="s">
        <v>24</v>
      </c>
      <c r="AR3" s="15" t="s">
        <v>25</v>
      </c>
      <c r="AS3" s="15" t="s">
        <v>26</v>
      </c>
      <c r="AT3" s="15" t="s">
        <v>27</v>
      </c>
      <c r="AU3" s="15" t="s">
        <v>28</v>
      </c>
      <c r="AV3" s="15" t="s">
        <v>29</v>
      </c>
      <c r="AW3" s="15" t="s">
        <v>30</v>
      </c>
      <c r="AX3" s="15" t="s">
        <v>31</v>
      </c>
      <c r="AY3" s="16" t="s">
        <v>166</v>
      </c>
      <c r="AZ3" s="15" t="s">
        <v>34</v>
      </c>
      <c r="BA3" s="15" t="s">
        <v>35</v>
      </c>
      <c r="BB3" s="15" t="s">
        <v>36</v>
      </c>
      <c r="BC3" s="15" t="s">
        <v>37</v>
      </c>
      <c r="BE3" s="15" t="s">
        <v>3</v>
      </c>
      <c r="BF3" s="15" t="s">
        <v>5</v>
      </c>
      <c r="BG3" s="16" t="s">
        <v>159</v>
      </c>
      <c r="BH3" s="15" t="s">
        <v>8</v>
      </c>
      <c r="BI3" s="16" t="s">
        <v>160</v>
      </c>
      <c r="BJ3" s="16" t="s">
        <v>161</v>
      </c>
      <c r="BK3" s="16" t="s">
        <v>162</v>
      </c>
      <c r="BL3" s="16" t="s">
        <v>163</v>
      </c>
      <c r="BM3" s="16" t="s">
        <v>164</v>
      </c>
      <c r="BN3" s="15" t="s">
        <v>14</v>
      </c>
      <c r="BO3" s="15" t="s">
        <v>15</v>
      </c>
      <c r="BP3" s="15" t="s">
        <v>16</v>
      </c>
      <c r="BQ3" s="15" t="s">
        <v>17</v>
      </c>
      <c r="BR3" s="15" t="s">
        <v>18</v>
      </c>
      <c r="BS3" s="15" t="s">
        <v>19</v>
      </c>
      <c r="BT3" s="15" t="s">
        <v>20</v>
      </c>
      <c r="BU3" s="15" t="s">
        <v>21</v>
      </c>
      <c r="BV3" s="16" t="s">
        <v>165</v>
      </c>
      <c r="BW3" s="15" t="s">
        <v>23</v>
      </c>
      <c r="BX3" s="15" t="s">
        <v>24</v>
      </c>
      <c r="BY3" s="15" t="s">
        <v>25</v>
      </c>
      <c r="BZ3" s="15" t="s">
        <v>26</v>
      </c>
      <c r="CA3" s="15" t="s">
        <v>27</v>
      </c>
      <c r="CB3" s="15" t="s">
        <v>28</v>
      </c>
      <c r="CC3" s="15" t="s">
        <v>29</v>
      </c>
      <c r="CD3" s="15" t="s">
        <v>30</v>
      </c>
      <c r="CE3" s="15" t="s">
        <v>31</v>
      </c>
      <c r="CF3" s="16" t="s">
        <v>166</v>
      </c>
      <c r="CG3" s="15" t="s">
        <v>33</v>
      </c>
      <c r="CH3" s="15" t="s">
        <v>34</v>
      </c>
      <c r="CI3" s="15" t="s">
        <v>35</v>
      </c>
      <c r="CJ3" s="15" t="s">
        <v>36</v>
      </c>
      <c r="CK3" s="15" t="s">
        <v>37</v>
      </c>
      <c r="CM3" s="17"/>
      <c r="CN3" t="s">
        <v>167</v>
      </c>
    </row>
    <row r="4" spans="1:92" ht="16.5" x14ac:dyDescent="0.25">
      <c r="A4" s="1">
        <v>5</v>
      </c>
      <c r="B4" s="2" t="s">
        <v>3</v>
      </c>
      <c r="C4" s="4">
        <v>9201</v>
      </c>
      <c r="D4" s="2" t="s">
        <v>42</v>
      </c>
      <c r="H4" t="s">
        <v>186</v>
      </c>
      <c r="I4" s="10" t="s">
        <v>29</v>
      </c>
      <c r="J4" s="11">
        <v>81</v>
      </c>
      <c r="K4" s="10" t="str">
        <f t="shared" si="0"/>
        <v>81  ARAUCA</v>
      </c>
      <c r="L4" s="12"/>
      <c r="M4" s="13">
        <v>9201</v>
      </c>
      <c r="N4" s="10" t="s">
        <v>42</v>
      </c>
      <c r="O4" s="10"/>
      <c r="P4" s="12"/>
      <c r="Q4" s="12"/>
      <c r="R4" s="12"/>
      <c r="S4" s="12"/>
      <c r="T4" s="12"/>
      <c r="U4" s="12"/>
      <c r="W4">
        <v>9517</v>
      </c>
      <c r="X4" s="18">
        <v>9101</v>
      </c>
      <c r="Y4">
        <v>9103</v>
      </c>
      <c r="Z4">
        <v>9209</v>
      </c>
      <c r="AA4">
        <v>9104</v>
      </c>
      <c r="AB4">
        <v>9110</v>
      </c>
      <c r="AC4">
        <v>9112</v>
      </c>
      <c r="AD4">
        <v>9516</v>
      </c>
      <c r="AE4">
        <v>9113</v>
      </c>
      <c r="AF4">
        <v>9114</v>
      </c>
      <c r="AG4">
        <v>9115</v>
      </c>
      <c r="AH4">
        <v>9232</v>
      </c>
      <c r="AI4">
        <v>9522</v>
      </c>
      <c r="AJ4">
        <v>9116</v>
      </c>
      <c r="AK4">
        <v>9222</v>
      </c>
      <c r="AL4">
        <v>9118</v>
      </c>
      <c r="AM4">
        <v>9117</v>
      </c>
      <c r="AN4">
        <v>9534</v>
      </c>
      <c r="AO4">
        <v>9119</v>
      </c>
      <c r="AP4">
        <v>9120</v>
      </c>
      <c r="AQ4">
        <v>9121</v>
      </c>
      <c r="AR4">
        <v>9122</v>
      </c>
      <c r="AS4">
        <v>9542</v>
      </c>
      <c r="AT4">
        <v>9123</v>
      </c>
      <c r="AU4">
        <v>9124</v>
      </c>
      <c r="AV4">
        <v>9530</v>
      </c>
      <c r="AW4">
        <v>9519</v>
      </c>
      <c r="AX4">
        <v>9518</v>
      </c>
      <c r="AY4">
        <v>9539</v>
      </c>
      <c r="AZ4">
        <v>9547</v>
      </c>
      <c r="BA4">
        <v>9533</v>
      </c>
      <c r="BB4">
        <v>9548</v>
      </c>
      <c r="BC4">
        <v>9531</v>
      </c>
      <c r="BE4" s="18">
        <v>9101</v>
      </c>
      <c r="BF4">
        <v>9103</v>
      </c>
      <c r="BG4">
        <v>9209</v>
      </c>
      <c r="BH4">
        <v>9104</v>
      </c>
      <c r="BI4">
        <v>9110</v>
      </c>
      <c r="BJ4">
        <v>9112</v>
      </c>
      <c r="BK4">
        <v>9516</v>
      </c>
      <c r="BL4">
        <v>9113</v>
      </c>
      <c r="BM4">
        <v>9114</v>
      </c>
      <c r="BN4">
        <v>9115</v>
      </c>
      <c r="BO4">
        <v>9232</v>
      </c>
      <c r="BP4">
        <v>9522</v>
      </c>
      <c r="BQ4">
        <v>9116</v>
      </c>
      <c r="BR4">
        <v>9222</v>
      </c>
      <c r="BS4">
        <v>9118</v>
      </c>
      <c r="BT4">
        <v>9117</v>
      </c>
      <c r="BU4">
        <v>9534</v>
      </c>
      <c r="BV4">
        <v>9119</v>
      </c>
      <c r="BW4">
        <v>9120</v>
      </c>
      <c r="BX4">
        <v>9121</v>
      </c>
      <c r="BY4">
        <v>9122</v>
      </c>
      <c r="BZ4">
        <v>9542</v>
      </c>
      <c r="CA4">
        <v>9123</v>
      </c>
      <c r="CB4">
        <v>9124</v>
      </c>
      <c r="CC4">
        <v>9530</v>
      </c>
      <c r="CD4">
        <v>9519</v>
      </c>
      <c r="CE4">
        <v>9518</v>
      </c>
      <c r="CF4">
        <v>9539</v>
      </c>
      <c r="CG4">
        <v>9517</v>
      </c>
      <c r="CH4">
        <v>9547</v>
      </c>
      <c r="CI4">
        <v>9533</v>
      </c>
      <c r="CJ4">
        <v>9548</v>
      </c>
      <c r="CK4">
        <v>9531</v>
      </c>
      <c r="CN4" t="s">
        <v>168</v>
      </c>
    </row>
    <row r="5" spans="1:92" ht="24.75" x14ac:dyDescent="0.25">
      <c r="A5" s="1">
        <v>5</v>
      </c>
      <c r="B5" s="2" t="s">
        <v>3</v>
      </c>
      <c r="C5" s="4">
        <v>9202</v>
      </c>
      <c r="D5" s="2" t="s">
        <v>43</v>
      </c>
      <c r="H5" t="s">
        <v>186</v>
      </c>
      <c r="I5" s="10" t="s">
        <v>5</v>
      </c>
      <c r="J5" s="11">
        <v>8</v>
      </c>
      <c r="K5" s="10" t="str">
        <f t="shared" si="0"/>
        <v>8  ATLÁNTICO</v>
      </c>
      <c r="L5" s="12"/>
      <c r="M5" s="13">
        <v>9202</v>
      </c>
      <c r="N5" s="10" t="s">
        <v>43</v>
      </c>
      <c r="O5" s="10"/>
      <c r="P5" s="12"/>
      <c r="Q5" s="12"/>
      <c r="R5" s="12"/>
      <c r="S5" s="12"/>
      <c r="T5" s="12"/>
      <c r="U5" s="12"/>
      <c r="X5" s="18">
        <v>9127</v>
      </c>
      <c r="Y5">
        <v>9207</v>
      </c>
      <c r="Z5">
        <v>9210</v>
      </c>
      <c r="AA5">
        <v>9105</v>
      </c>
      <c r="AB5">
        <v>9111</v>
      </c>
      <c r="AC5">
        <v>9219</v>
      </c>
      <c r="AE5">
        <v>9221</v>
      </c>
      <c r="AF5">
        <v>9520</v>
      </c>
      <c r="AG5">
        <v>9523</v>
      </c>
      <c r="AH5">
        <v>9509</v>
      </c>
      <c r="AJ5">
        <v>9525</v>
      </c>
      <c r="AK5">
        <v>9524</v>
      </c>
      <c r="AL5">
        <v>9529</v>
      </c>
      <c r="AM5">
        <v>9532</v>
      </c>
      <c r="AN5">
        <v>9535</v>
      </c>
      <c r="AO5">
        <v>9537</v>
      </c>
      <c r="AP5">
        <v>9231</v>
      </c>
      <c r="AQ5">
        <v>9223</v>
      </c>
      <c r="AR5">
        <v>9224</v>
      </c>
      <c r="AT5">
        <v>9226</v>
      </c>
      <c r="AU5">
        <v>9125</v>
      </c>
      <c r="BE5" s="18">
        <v>9127</v>
      </c>
      <c r="BF5">
        <v>9207</v>
      </c>
      <c r="BG5">
        <v>9210</v>
      </c>
      <c r="BH5">
        <v>9105</v>
      </c>
      <c r="BI5">
        <v>9111</v>
      </c>
      <c r="BJ5">
        <v>9219</v>
      </c>
      <c r="BL5">
        <v>9221</v>
      </c>
      <c r="BM5">
        <v>9520</v>
      </c>
      <c r="BN5">
        <v>9523</v>
      </c>
      <c r="BO5">
        <v>9509</v>
      </c>
      <c r="BQ5">
        <v>9525</v>
      </c>
      <c r="BR5">
        <v>9524</v>
      </c>
      <c r="BS5">
        <v>9529</v>
      </c>
      <c r="BT5">
        <v>9532</v>
      </c>
      <c r="BU5">
        <v>9535</v>
      </c>
      <c r="BV5">
        <v>9537</v>
      </c>
      <c r="BW5">
        <v>9231</v>
      </c>
      <c r="BX5">
        <v>9223</v>
      </c>
      <c r="BY5">
        <v>9224</v>
      </c>
      <c r="CA5">
        <v>9226</v>
      </c>
      <c r="CB5">
        <v>9125</v>
      </c>
      <c r="CN5" t="s">
        <v>170</v>
      </c>
    </row>
    <row r="6" spans="1:92" ht="24.75" x14ac:dyDescent="0.25">
      <c r="A6" s="1">
        <v>5</v>
      </c>
      <c r="B6" s="2" t="s">
        <v>3</v>
      </c>
      <c r="C6" s="4">
        <v>9203</v>
      </c>
      <c r="D6" s="2" t="s">
        <v>44</v>
      </c>
      <c r="H6" t="s">
        <v>186</v>
      </c>
      <c r="I6" s="19" t="s">
        <v>169</v>
      </c>
      <c r="J6" s="11">
        <v>13</v>
      </c>
      <c r="K6" s="10" t="str">
        <f t="shared" si="0"/>
        <v>13  BOLÍVAR</v>
      </c>
      <c r="L6" s="12"/>
      <c r="M6" s="13">
        <v>9203</v>
      </c>
      <c r="N6" s="10" t="s">
        <v>44</v>
      </c>
      <c r="O6" s="10"/>
      <c r="P6" s="12"/>
      <c r="Q6" s="12"/>
      <c r="R6" s="12"/>
      <c r="S6" s="12"/>
      <c r="T6" s="12"/>
      <c r="U6" s="12"/>
      <c r="X6" s="18">
        <v>9201</v>
      </c>
      <c r="Y6">
        <v>9208</v>
      </c>
      <c r="Z6">
        <v>9211</v>
      </c>
      <c r="AA6">
        <v>9218</v>
      </c>
      <c r="AB6">
        <v>9305</v>
      </c>
      <c r="AC6">
        <v>9220</v>
      </c>
      <c r="AE6">
        <v>9307</v>
      </c>
      <c r="AF6">
        <v>9521</v>
      </c>
      <c r="AH6">
        <v>9510</v>
      </c>
      <c r="AJ6">
        <v>9526</v>
      </c>
      <c r="AN6">
        <v>9536</v>
      </c>
      <c r="AP6">
        <v>9538</v>
      </c>
      <c r="AQ6">
        <v>9308</v>
      </c>
      <c r="AR6">
        <v>9225</v>
      </c>
      <c r="AU6">
        <v>9126</v>
      </c>
      <c r="BE6" s="18">
        <v>9201</v>
      </c>
      <c r="BF6">
        <v>9208</v>
      </c>
      <c r="BG6">
        <v>9211</v>
      </c>
      <c r="BH6">
        <v>9218</v>
      </c>
      <c r="BI6">
        <v>9305</v>
      </c>
      <c r="BJ6">
        <v>9220</v>
      </c>
      <c r="BL6">
        <v>9307</v>
      </c>
      <c r="BM6">
        <v>9521</v>
      </c>
      <c r="BO6">
        <v>9510</v>
      </c>
      <c r="BQ6">
        <v>9526</v>
      </c>
      <c r="BU6">
        <v>9536</v>
      </c>
      <c r="BW6">
        <v>9538</v>
      </c>
      <c r="BX6">
        <v>9308</v>
      </c>
      <c r="BY6">
        <v>9225</v>
      </c>
      <c r="CB6">
        <v>9126</v>
      </c>
      <c r="CN6" t="s">
        <v>171</v>
      </c>
    </row>
    <row r="7" spans="1:92" ht="24.75" x14ac:dyDescent="0.25">
      <c r="A7" s="1">
        <v>5</v>
      </c>
      <c r="B7" s="2" t="s">
        <v>3</v>
      </c>
      <c r="C7" s="4">
        <v>9204</v>
      </c>
      <c r="D7" s="2" t="s">
        <v>45</v>
      </c>
      <c r="H7" t="s">
        <v>186</v>
      </c>
      <c r="I7" s="10" t="s">
        <v>9</v>
      </c>
      <c r="J7" s="11">
        <v>15</v>
      </c>
      <c r="K7" s="10" t="str">
        <f t="shared" si="0"/>
        <v>15  BOYACÁ</v>
      </c>
      <c r="L7" s="12"/>
      <c r="M7" s="13">
        <v>9204</v>
      </c>
      <c r="N7" s="10" t="s">
        <v>45</v>
      </c>
      <c r="O7" s="10"/>
      <c r="P7" s="12"/>
      <c r="Q7" s="12"/>
      <c r="R7" s="12"/>
      <c r="S7" s="12"/>
      <c r="T7" s="12"/>
      <c r="U7" s="12"/>
      <c r="X7" s="18">
        <v>9202</v>
      </c>
      <c r="Y7">
        <v>9302</v>
      </c>
      <c r="Z7">
        <v>9212</v>
      </c>
      <c r="AA7">
        <v>9304</v>
      </c>
      <c r="AB7">
        <v>9514</v>
      </c>
      <c r="AC7">
        <v>9306</v>
      </c>
      <c r="AH7">
        <v>9511</v>
      </c>
      <c r="AJ7">
        <v>9527</v>
      </c>
      <c r="AR7">
        <v>9309</v>
      </c>
      <c r="AU7">
        <v>9227</v>
      </c>
      <c r="BE7" s="18">
        <v>9202</v>
      </c>
      <c r="BF7">
        <v>9302</v>
      </c>
      <c r="BG7">
        <v>9212</v>
      </c>
      <c r="BH7">
        <v>9304</v>
      </c>
      <c r="BI7">
        <v>9514</v>
      </c>
      <c r="BJ7">
        <v>9306</v>
      </c>
      <c r="BO7">
        <v>9511</v>
      </c>
      <c r="BQ7">
        <v>9527</v>
      </c>
      <c r="BY7">
        <v>9309</v>
      </c>
      <c r="CB7">
        <v>9227</v>
      </c>
      <c r="CN7" t="s">
        <v>172</v>
      </c>
    </row>
    <row r="8" spans="1:92" ht="16.5" x14ac:dyDescent="0.25">
      <c r="A8" s="1">
        <v>5</v>
      </c>
      <c r="B8" s="2" t="s">
        <v>3</v>
      </c>
      <c r="C8" s="4">
        <v>9205</v>
      </c>
      <c r="D8" s="2" t="s">
        <v>46</v>
      </c>
      <c r="H8" t="s">
        <v>186</v>
      </c>
      <c r="I8" s="10" t="s">
        <v>10</v>
      </c>
      <c r="J8" s="11">
        <v>17</v>
      </c>
      <c r="K8" s="10" t="str">
        <f t="shared" si="0"/>
        <v>17  CALDAS</v>
      </c>
      <c r="L8" s="12"/>
      <c r="M8" s="13">
        <v>9205</v>
      </c>
      <c r="N8" s="10" t="s">
        <v>46</v>
      </c>
      <c r="O8" s="10"/>
      <c r="P8" s="12"/>
      <c r="Q8" s="12"/>
      <c r="R8" s="12"/>
      <c r="S8" s="12"/>
      <c r="T8" s="12"/>
      <c r="U8" s="12"/>
      <c r="X8" s="18">
        <v>9203</v>
      </c>
      <c r="Z8">
        <v>9213</v>
      </c>
      <c r="AC8">
        <v>9515</v>
      </c>
      <c r="AH8">
        <v>9512</v>
      </c>
      <c r="AJ8">
        <v>9528</v>
      </c>
      <c r="AR8">
        <v>9540</v>
      </c>
      <c r="AU8">
        <v>9228</v>
      </c>
      <c r="BE8" s="18">
        <v>9203</v>
      </c>
      <c r="BG8">
        <v>9213</v>
      </c>
      <c r="BJ8">
        <v>9515</v>
      </c>
      <c r="BO8">
        <v>9512</v>
      </c>
      <c r="BQ8">
        <v>9528</v>
      </c>
      <c r="BY8">
        <v>9540</v>
      </c>
      <c r="CB8">
        <v>9228</v>
      </c>
      <c r="CN8" t="s">
        <v>173</v>
      </c>
    </row>
    <row r="9" spans="1:92" ht="16.5" x14ac:dyDescent="0.25">
      <c r="A9" s="1">
        <v>5</v>
      </c>
      <c r="B9" s="2" t="s">
        <v>3</v>
      </c>
      <c r="C9" s="4">
        <v>9206</v>
      </c>
      <c r="D9" s="2" t="s">
        <v>47</v>
      </c>
      <c r="H9" t="s">
        <v>186</v>
      </c>
      <c r="I9" s="10" t="s">
        <v>11</v>
      </c>
      <c r="J9" s="11">
        <v>18</v>
      </c>
      <c r="K9" s="10" t="str">
        <f t="shared" si="0"/>
        <v>18  CAQUETÁ</v>
      </c>
      <c r="L9" s="12"/>
      <c r="M9" s="13">
        <v>9206</v>
      </c>
      <c r="N9" s="10" t="s">
        <v>47</v>
      </c>
      <c r="O9" s="10"/>
      <c r="P9" s="12"/>
      <c r="Q9" s="12"/>
      <c r="R9" s="12"/>
      <c r="S9" s="12"/>
      <c r="T9" s="12"/>
      <c r="U9" s="12"/>
      <c r="X9" s="18">
        <v>9204</v>
      </c>
      <c r="Z9">
        <v>9214</v>
      </c>
      <c r="AH9">
        <v>9513</v>
      </c>
      <c r="AR9">
        <v>9541</v>
      </c>
      <c r="AU9">
        <v>9229</v>
      </c>
      <c r="BE9" s="18">
        <v>9204</v>
      </c>
      <c r="BG9">
        <v>9214</v>
      </c>
      <c r="BO9">
        <v>9513</v>
      </c>
      <c r="BY9">
        <v>9541</v>
      </c>
      <c r="CB9">
        <v>9229</v>
      </c>
      <c r="CN9" t="s">
        <v>174</v>
      </c>
    </row>
    <row r="10" spans="1:92" x14ac:dyDescent="0.25">
      <c r="A10" s="1">
        <v>5</v>
      </c>
      <c r="B10" s="2" t="s">
        <v>3</v>
      </c>
      <c r="C10" s="4">
        <v>9301</v>
      </c>
      <c r="D10" s="2" t="s">
        <v>48</v>
      </c>
      <c r="H10" t="s">
        <v>186</v>
      </c>
      <c r="I10" s="10" t="s">
        <v>30</v>
      </c>
      <c r="J10" s="11">
        <v>85</v>
      </c>
      <c r="K10" s="10" t="str">
        <f t="shared" si="0"/>
        <v>85  CASANARE</v>
      </c>
      <c r="L10" s="12"/>
      <c r="M10" s="13">
        <v>9301</v>
      </c>
      <c r="N10" s="10" t="s">
        <v>48</v>
      </c>
      <c r="O10" s="10"/>
      <c r="P10" s="12"/>
      <c r="Q10" s="12"/>
      <c r="R10" s="12"/>
      <c r="S10" s="12"/>
      <c r="T10" s="12"/>
      <c r="U10" s="12"/>
      <c r="X10" s="18">
        <v>9205</v>
      </c>
      <c r="Z10">
        <v>9215</v>
      </c>
      <c r="AR10">
        <v>9545</v>
      </c>
      <c r="AU10">
        <v>9230</v>
      </c>
      <c r="BE10" s="18">
        <v>9205</v>
      </c>
      <c r="BG10">
        <v>9215</v>
      </c>
      <c r="BY10">
        <v>9545</v>
      </c>
      <c r="CB10">
        <v>9230</v>
      </c>
      <c r="CN10" t="s">
        <v>175</v>
      </c>
    </row>
    <row r="11" spans="1:92" ht="16.5" x14ac:dyDescent="0.25">
      <c r="A11" s="1">
        <v>5</v>
      </c>
      <c r="B11" s="2" t="s">
        <v>3</v>
      </c>
      <c r="C11" s="4">
        <v>9401</v>
      </c>
      <c r="D11" s="2" t="s">
        <v>49</v>
      </c>
      <c r="H11" t="s">
        <v>186</v>
      </c>
      <c r="I11" s="10" t="s">
        <v>12</v>
      </c>
      <c r="J11" s="11">
        <v>19</v>
      </c>
      <c r="K11" s="10" t="str">
        <f t="shared" si="0"/>
        <v>19  CAUCA</v>
      </c>
      <c r="L11" s="12"/>
      <c r="M11" s="13">
        <v>9401</v>
      </c>
      <c r="N11" s="10" t="s">
        <v>49</v>
      </c>
      <c r="O11" s="10"/>
      <c r="P11" s="12"/>
      <c r="Q11" s="12"/>
      <c r="R11" s="12"/>
      <c r="S11" s="12"/>
      <c r="T11" s="12"/>
      <c r="U11" s="12"/>
      <c r="X11" s="18">
        <v>9206</v>
      </c>
      <c r="Z11">
        <v>9216</v>
      </c>
      <c r="AR11">
        <v>9546</v>
      </c>
      <c r="AU11">
        <v>9311</v>
      </c>
      <c r="BE11" s="18">
        <v>9206</v>
      </c>
      <c r="BG11">
        <v>9216</v>
      </c>
      <c r="BY11">
        <v>9546</v>
      </c>
      <c r="CB11">
        <v>9311</v>
      </c>
      <c r="CN11" t="s">
        <v>176</v>
      </c>
    </row>
    <row r="12" spans="1:92" ht="16.5" x14ac:dyDescent="0.25">
      <c r="A12" s="1">
        <v>5</v>
      </c>
      <c r="B12" s="2" t="s">
        <v>3</v>
      </c>
      <c r="C12" s="4">
        <v>9402</v>
      </c>
      <c r="D12" s="2" t="s">
        <v>50</v>
      </c>
      <c r="H12" t="s">
        <v>186</v>
      </c>
      <c r="I12" s="10" t="s">
        <v>13</v>
      </c>
      <c r="J12" s="11">
        <v>20</v>
      </c>
      <c r="K12" s="10" t="str">
        <f t="shared" si="0"/>
        <v>20  CESAR</v>
      </c>
      <c r="L12" s="12"/>
      <c r="M12" s="13">
        <v>9402</v>
      </c>
      <c r="N12" s="10" t="s">
        <v>50</v>
      </c>
      <c r="O12" s="10"/>
      <c r="P12" s="12"/>
      <c r="Q12" s="12"/>
      <c r="R12" s="12"/>
      <c r="S12" s="12"/>
      <c r="T12" s="12"/>
      <c r="U12" s="12"/>
      <c r="X12" s="18">
        <v>9301</v>
      </c>
      <c r="Z12">
        <v>9217</v>
      </c>
      <c r="AU12">
        <v>9543</v>
      </c>
      <c r="BE12" s="18">
        <v>9301</v>
      </c>
      <c r="BG12">
        <v>9217</v>
      </c>
      <c r="CB12">
        <v>9543</v>
      </c>
      <c r="CN12" t="s">
        <v>177</v>
      </c>
    </row>
    <row r="13" spans="1:92" ht="24.75" x14ac:dyDescent="0.25">
      <c r="A13" s="1">
        <v>5</v>
      </c>
      <c r="B13" s="2" t="s">
        <v>3</v>
      </c>
      <c r="C13" s="4">
        <v>9501</v>
      </c>
      <c r="D13" s="2" t="s">
        <v>51</v>
      </c>
      <c r="H13" t="s">
        <v>186</v>
      </c>
      <c r="I13" s="10" t="s">
        <v>16</v>
      </c>
      <c r="J13" s="11">
        <v>27</v>
      </c>
      <c r="K13" s="10" t="str">
        <f t="shared" si="0"/>
        <v>27  CHOCÓ</v>
      </c>
      <c r="L13" s="12"/>
      <c r="M13" s="13">
        <v>9501</v>
      </c>
      <c r="N13" s="10" t="s">
        <v>51</v>
      </c>
      <c r="O13" s="10"/>
      <c r="P13" s="12"/>
      <c r="Q13" s="12"/>
      <c r="R13" s="12"/>
      <c r="S13" s="12"/>
      <c r="T13" s="12"/>
      <c r="U13" s="12"/>
      <c r="X13" s="18">
        <v>9401</v>
      </c>
      <c r="Z13">
        <v>9303</v>
      </c>
      <c r="AU13">
        <v>9544</v>
      </c>
      <c r="BE13" s="18">
        <v>9401</v>
      </c>
      <c r="BG13">
        <v>9303</v>
      </c>
      <c r="CB13">
        <v>9544</v>
      </c>
      <c r="CN13" t="s">
        <v>178</v>
      </c>
    </row>
    <row r="14" spans="1:92" ht="24.75" x14ac:dyDescent="0.25">
      <c r="A14" s="1">
        <v>5</v>
      </c>
      <c r="B14" s="2" t="s">
        <v>3</v>
      </c>
      <c r="C14" s="4">
        <v>9502</v>
      </c>
      <c r="D14" s="2" t="s">
        <v>52</v>
      </c>
      <c r="H14" t="s">
        <v>186</v>
      </c>
      <c r="I14" s="10" t="s">
        <v>14</v>
      </c>
      <c r="J14" s="11">
        <v>23</v>
      </c>
      <c r="K14" s="10" t="str">
        <f t="shared" si="0"/>
        <v>23  CÓRDOBA</v>
      </c>
      <c r="L14" s="12"/>
      <c r="M14" s="13">
        <v>9502</v>
      </c>
      <c r="N14" s="10" t="s">
        <v>52</v>
      </c>
      <c r="O14" s="10"/>
      <c r="P14" s="12"/>
      <c r="Q14" s="12"/>
      <c r="R14" s="12"/>
      <c r="S14" s="12"/>
      <c r="T14" s="12"/>
      <c r="U14" s="12"/>
      <c r="X14" s="18">
        <v>9402</v>
      </c>
      <c r="Z14">
        <v>9403</v>
      </c>
      <c r="BE14" s="18">
        <v>9402</v>
      </c>
      <c r="BG14">
        <v>9403</v>
      </c>
    </row>
    <row r="15" spans="1:92" ht="33" x14ac:dyDescent="0.25">
      <c r="A15" s="1">
        <v>5</v>
      </c>
      <c r="B15" s="2" t="s">
        <v>3</v>
      </c>
      <c r="C15" s="4">
        <v>9503</v>
      </c>
      <c r="D15" s="2" t="s">
        <v>53</v>
      </c>
      <c r="H15" t="s">
        <v>186</v>
      </c>
      <c r="I15" s="10" t="s">
        <v>15</v>
      </c>
      <c r="J15" s="11">
        <v>25</v>
      </c>
      <c r="K15" s="10" t="str">
        <f t="shared" si="0"/>
        <v>25  CUNDINAMARCA</v>
      </c>
      <c r="L15" s="12"/>
      <c r="M15" s="13">
        <v>9503</v>
      </c>
      <c r="N15" s="10" t="s">
        <v>53</v>
      </c>
      <c r="O15" s="10"/>
      <c r="P15" s="12"/>
      <c r="Q15" s="12"/>
      <c r="R15" s="12"/>
      <c r="S15" s="12"/>
      <c r="T15" s="12"/>
      <c r="U15" s="12"/>
      <c r="X15" s="18">
        <v>9501</v>
      </c>
      <c r="Z15">
        <v>9404</v>
      </c>
      <c r="BE15" s="18">
        <v>9501</v>
      </c>
      <c r="BG15">
        <v>9404</v>
      </c>
    </row>
    <row r="16" spans="1:92" ht="24.75" x14ac:dyDescent="0.25">
      <c r="A16" s="1">
        <v>5</v>
      </c>
      <c r="B16" s="2" t="s">
        <v>3</v>
      </c>
      <c r="C16" s="4">
        <v>9504</v>
      </c>
      <c r="D16" s="2" t="s">
        <v>54</v>
      </c>
      <c r="H16" t="s">
        <v>186</v>
      </c>
      <c r="I16" s="10" t="s">
        <v>159</v>
      </c>
      <c r="J16" s="11">
        <v>11</v>
      </c>
      <c r="K16" s="10" t="str">
        <f t="shared" si="0"/>
        <v>11  DISTRITO_CAPITAL</v>
      </c>
      <c r="L16" s="12"/>
      <c r="M16" s="13">
        <v>9504</v>
      </c>
      <c r="N16" s="10" t="s">
        <v>54</v>
      </c>
      <c r="O16" s="10"/>
      <c r="P16" s="12"/>
      <c r="Q16" s="12"/>
      <c r="R16" s="12"/>
      <c r="S16" s="12"/>
      <c r="T16" s="12"/>
      <c r="U16" s="12"/>
      <c r="X16" s="18">
        <v>9502</v>
      </c>
      <c r="Z16">
        <v>9405</v>
      </c>
      <c r="BE16" s="18">
        <v>9502</v>
      </c>
      <c r="BG16">
        <v>9405</v>
      </c>
    </row>
    <row r="17" spans="1:59" ht="33" x14ac:dyDescent="0.25">
      <c r="A17" s="1">
        <v>5</v>
      </c>
      <c r="B17" s="2" t="s">
        <v>3</v>
      </c>
      <c r="C17" s="4">
        <v>9549</v>
      </c>
      <c r="D17" s="2" t="s">
        <v>55</v>
      </c>
      <c r="H17" t="s">
        <v>186</v>
      </c>
      <c r="I17" s="10" t="s">
        <v>34</v>
      </c>
      <c r="J17" s="11">
        <v>94</v>
      </c>
      <c r="K17" s="10" t="str">
        <f t="shared" si="0"/>
        <v>94  GUAINÍA</v>
      </c>
      <c r="L17" s="12"/>
      <c r="M17" s="13">
        <v>9549</v>
      </c>
      <c r="N17" s="10" t="s">
        <v>55</v>
      </c>
      <c r="O17" s="10"/>
      <c r="P17" s="12"/>
      <c r="Q17" s="12"/>
      <c r="R17" s="12"/>
      <c r="S17" s="12"/>
      <c r="T17" s="12"/>
      <c r="U17" s="12"/>
      <c r="X17" s="18">
        <v>9503</v>
      </c>
      <c r="Z17">
        <v>9406</v>
      </c>
      <c r="BE17" s="18">
        <v>9503</v>
      </c>
      <c r="BG17">
        <v>9406</v>
      </c>
    </row>
    <row r="18" spans="1:59" ht="33" x14ac:dyDescent="0.25">
      <c r="A18" s="1">
        <v>8</v>
      </c>
      <c r="B18" s="3" t="s">
        <v>4</v>
      </c>
      <c r="C18" s="4">
        <v>9103</v>
      </c>
      <c r="D18" s="2" t="s">
        <v>56</v>
      </c>
      <c r="H18" t="s">
        <v>186</v>
      </c>
      <c r="I18" s="10" t="s">
        <v>18</v>
      </c>
      <c r="J18" s="11">
        <v>44</v>
      </c>
      <c r="K18" s="10" t="str">
        <f t="shared" si="0"/>
        <v>44  GUAJIRA</v>
      </c>
      <c r="L18" s="12"/>
      <c r="M18" s="13">
        <v>9103</v>
      </c>
      <c r="N18" s="10" t="s">
        <v>56</v>
      </c>
      <c r="O18" s="10"/>
      <c r="P18" s="12"/>
      <c r="Q18" s="12"/>
      <c r="R18" s="12"/>
      <c r="S18" s="12"/>
      <c r="T18" s="12"/>
      <c r="U18" s="12"/>
      <c r="X18" s="18">
        <v>9504</v>
      </c>
      <c r="Z18">
        <v>9508</v>
      </c>
      <c r="BE18" s="18">
        <v>9504</v>
      </c>
      <c r="BG18">
        <v>9508</v>
      </c>
    </row>
    <row r="19" spans="1:59" ht="16.5" x14ac:dyDescent="0.25">
      <c r="A19" s="1">
        <v>8</v>
      </c>
      <c r="B19" s="2" t="s">
        <v>5</v>
      </c>
      <c r="C19" s="4">
        <v>9207</v>
      </c>
      <c r="D19" s="2" t="s">
        <v>57</v>
      </c>
      <c r="H19" t="s">
        <v>186</v>
      </c>
      <c r="I19" s="10" t="s">
        <v>35</v>
      </c>
      <c r="J19" s="11">
        <v>95</v>
      </c>
      <c r="K19" s="10" t="str">
        <f t="shared" si="0"/>
        <v>95  GUAVIARE</v>
      </c>
      <c r="L19" s="12"/>
      <c r="M19" s="13">
        <v>9207</v>
      </c>
      <c r="N19" s="10" t="s">
        <v>57</v>
      </c>
      <c r="O19" s="10"/>
      <c r="P19" s="12"/>
      <c r="Q19" s="12"/>
      <c r="R19" s="12"/>
      <c r="S19" s="12"/>
      <c r="T19" s="12"/>
      <c r="U19" s="12"/>
      <c r="X19" s="18">
        <v>9549</v>
      </c>
      <c r="BE19" s="18">
        <v>9549</v>
      </c>
    </row>
    <row r="20" spans="1:59" ht="16.5" x14ac:dyDescent="0.25">
      <c r="A20" s="1">
        <v>8</v>
      </c>
      <c r="B20" s="2" t="s">
        <v>5</v>
      </c>
      <c r="C20" s="4">
        <v>9208</v>
      </c>
      <c r="D20" s="2" t="s">
        <v>58</v>
      </c>
      <c r="H20" t="s">
        <v>186</v>
      </c>
      <c r="I20" s="10" t="s">
        <v>17</v>
      </c>
      <c r="J20" s="11">
        <v>41</v>
      </c>
      <c r="K20" s="10" t="str">
        <f t="shared" si="0"/>
        <v>41  HUILA</v>
      </c>
      <c r="L20" s="12"/>
      <c r="M20" s="13">
        <v>9208</v>
      </c>
      <c r="N20" s="10" t="s">
        <v>58</v>
      </c>
      <c r="O20" s="10"/>
      <c r="P20" s="12"/>
      <c r="Q20" s="12"/>
      <c r="R20" s="12"/>
      <c r="S20" s="12"/>
      <c r="T20" s="12"/>
      <c r="U20" s="12"/>
      <c r="X20" s="18"/>
      <c r="BE20" s="18"/>
    </row>
    <row r="21" spans="1:59" ht="16.5" x14ac:dyDescent="0.25">
      <c r="A21" s="1">
        <v>8</v>
      </c>
      <c r="B21" s="2" t="s">
        <v>5</v>
      </c>
      <c r="C21" s="4">
        <v>9302</v>
      </c>
      <c r="D21" s="2" t="s">
        <v>59</v>
      </c>
      <c r="H21" t="s">
        <v>186</v>
      </c>
      <c r="I21" s="10" t="s">
        <v>19</v>
      </c>
      <c r="J21" s="11">
        <v>47</v>
      </c>
      <c r="K21" s="10" t="str">
        <f t="shared" si="0"/>
        <v>47  MAGDALENA</v>
      </c>
      <c r="L21" s="12"/>
      <c r="M21" s="13">
        <v>9302</v>
      </c>
      <c r="N21" s="10" t="s">
        <v>59</v>
      </c>
      <c r="O21" s="10"/>
      <c r="P21" s="12"/>
      <c r="Q21" s="12"/>
      <c r="R21" s="12"/>
      <c r="S21" s="12"/>
      <c r="T21" s="12"/>
      <c r="U21" s="12"/>
    </row>
    <row r="22" spans="1:59" ht="24.75" x14ac:dyDescent="0.25">
      <c r="A22" s="1">
        <v>11</v>
      </c>
      <c r="B22" s="2" t="s">
        <v>6</v>
      </c>
      <c r="C22" s="4">
        <v>9209</v>
      </c>
      <c r="D22" s="2" t="s">
        <v>60</v>
      </c>
      <c r="H22" t="s">
        <v>186</v>
      </c>
      <c r="I22" s="10" t="s">
        <v>20</v>
      </c>
      <c r="J22" s="11">
        <v>50</v>
      </c>
      <c r="K22" s="10" t="str">
        <f t="shared" si="0"/>
        <v>50  META</v>
      </c>
      <c r="L22" s="12"/>
      <c r="M22" s="13">
        <v>9209</v>
      </c>
      <c r="N22" s="10" t="s">
        <v>60</v>
      </c>
      <c r="O22" s="10"/>
      <c r="P22" s="12"/>
      <c r="Q22" s="12"/>
      <c r="R22" s="12"/>
      <c r="S22" s="12"/>
      <c r="T22" s="12"/>
      <c r="U22" s="12"/>
    </row>
    <row r="23" spans="1:59" ht="24.75" x14ac:dyDescent="0.25">
      <c r="A23" s="1">
        <v>11</v>
      </c>
      <c r="B23" s="2" t="s">
        <v>6</v>
      </c>
      <c r="C23" s="4">
        <v>9210</v>
      </c>
      <c r="D23" s="2" t="s">
        <v>61</v>
      </c>
      <c r="H23" t="s">
        <v>186</v>
      </c>
      <c r="I23" s="10" t="s">
        <v>21</v>
      </c>
      <c r="J23" s="11">
        <v>52</v>
      </c>
      <c r="K23" s="10" t="str">
        <f t="shared" si="0"/>
        <v>52  NARIÑO</v>
      </c>
      <c r="L23" s="12"/>
      <c r="M23" s="13">
        <v>9210</v>
      </c>
      <c r="N23" s="10" t="s">
        <v>61</v>
      </c>
      <c r="O23" s="10"/>
      <c r="P23" s="12"/>
      <c r="Q23" s="12"/>
      <c r="R23" s="12"/>
      <c r="S23" s="12"/>
      <c r="T23" s="12"/>
      <c r="U23" s="12"/>
    </row>
    <row r="24" spans="1:59" ht="16.5" x14ac:dyDescent="0.25">
      <c r="A24" s="1">
        <v>11</v>
      </c>
      <c r="B24" s="2" t="s">
        <v>6</v>
      </c>
      <c r="C24" s="4">
        <v>9211</v>
      </c>
      <c r="D24" s="2" t="s">
        <v>62</v>
      </c>
      <c r="H24" t="s">
        <v>186</v>
      </c>
      <c r="I24" s="19" t="s">
        <v>165</v>
      </c>
      <c r="J24" s="11">
        <v>54</v>
      </c>
      <c r="K24" s="10" t="str">
        <f t="shared" si="0"/>
        <v>54  NORTE_DE_SANTANDER</v>
      </c>
      <c r="L24" s="12"/>
      <c r="M24" s="13">
        <v>9211</v>
      </c>
      <c r="N24" s="10" t="s">
        <v>62</v>
      </c>
      <c r="O24" s="10"/>
      <c r="P24" s="12"/>
      <c r="Q24" s="12"/>
      <c r="R24" s="12"/>
      <c r="S24" s="12"/>
      <c r="T24" s="12"/>
      <c r="U24" s="12"/>
    </row>
    <row r="25" spans="1:59" ht="24.75" x14ac:dyDescent="0.25">
      <c r="A25" s="1">
        <v>11</v>
      </c>
      <c r="B25" s="2" t="s">
        <v>6</v>
      </c>
      <c r="C25" s="4">
        <v>9212</v>
      </c>
      <c r="D25" s="2" t="s">
        <v>63</v>
      </c>
      <c r="H25" t="s">
        <v>186</v>
      </c>
      <c r="I25" s="10" t="s">
        <v>31</v>
      </c>
      <c r="J25" s="11">
        <v>86</v>
      </c>
      <c r="K25" s="10" t="str">
        <f t="shared" si="0"/>
        <v>86  PUTUMAYO</v>
      </c>
      <c r="L25" s="12"/>
      <c r="M25" s="13">
        <v>9212</v>
      </c>
      <c r="N25" s="10" t="s">
        <v>63</v>
      </c>
      <c r="O25" s="10"/>
      <c r="P25" s="12"/>
      <c r="Q25" s="12"/>
      <c r="R25" s="12"/>
      <c r="S25" s="12"/>
      <c r="T25" s="12"/>
      <c r="U25" s="12"/>
    </row>
    <row r="26" spans="1:59" ht="16.5" x14ac:dyDescent="0.25">
      <c r="A26" s="1">
        <v>11</v>
      </c>
      <c r="B26" s="2" t="s">
        <v>6</v>
      </c>
      <c r="C26" s="4">
        <v>9213</v>
      </c>
      <c r="D26" s="2" t="s">
        <v>64</v>
      </c>
      <c r="H26" t="s">
        <v>186</v>
      </c>
      <c r="I26" s="10" t="s">
        <v>23</v>
      </c>
      <c r="J26" s="11">
        <v>63</v>
      </c>
      <c r="K26" s="10" t="str">
        <f t="shared" si="0"/>
        <v>63  QUINDÍO</v>
      </c>
      <c r="L26" s="12"/>
      <c r="M26" s="13">
        <v>9213</v>
      </c>
      <c r="N26" s="10" t="s">
        <v>64</v>
      </c>
      <c r="O26" s="10"/>
      <c r="P26" s="12"/>
      <c r="Q26" s="12"/>
      <c r="R26" s="12"/>
      <c r="S26" s="12"/>
      <c r="T26" s="12"/>
      <c r="U26" s="12"/>
    </row>
    <row r="27" spans="1:59" x14ac:dyDescent="0.25">
      <c r="A27" s="1">
        <v>11</v>
      </c>
      <c r="B27" s="2" t="s">
        <v>6</v>
      </c>
      <c r="C27" s="4">
        <v>9214</v>
      </c>
      <c r="D27" s="2" t="s">
        <v>65</v>
      </c>
      <c r="H27" t="s">
        <v>186</v>
      </c>
      <c r="I27" s="10" t="s">
        <v>24</v>
      </c>
      <c r="J27" s="11">
        <v>66</v>
      </c>
      <c r="K27" s="10" t="str">
        <f t="shared" si="0"/>
        <v>66  RISARALDA</v>
      </c>
      <c r="L27" s="12"/>
      <c r="M27" s="13">
        <v>9214</v>
      </c>
      <c r="N27" s="10" t="s">
        <v>65</v>
      </c>
      <c r="O27" s="10"/>
      <c r="P27" s="12"/>
      <c r="Q27" s="12"/>
      <c r="R27" s="12"/>
      <c r="S27" s="12"/>
      <c r="T27" s="12"/>
      <c r="U27" s="12"/>
    </row>
    <row r="28" spans="1:59" ht="16.5" x14ac:dyDescent="0.25">
      <c r="A28" s="1">
        <v>11</v>
      </c>
      <c r="B28" s="2" t="s">
        <v>6</v>
      </c>
      <c r="C28" s="4">
        <v>9215</v>
      </c>
      <c r="D28" s="2" t="s">
        <v>66</v>
      </c>
      <c r="H28" t="s">
        <v>186</v>
      </c>
      <c r="I28" s="19" t="s">
        <v>166</v>
      </c>
      <c r="J28" s="11">
        <v>88</v>
      </c>
      <c r="K28" s="10" t="str">
        <f t="shared" si="0"/>
        <v>88  SAN_ANDRÉS</v>
      </c>
      <c r="L28" s="12"/>
      <c r="M28" s="13">
        <v>9215</v>
      </c>
      <c r="N28" s="10" t="s">
        <v>66</v>
      </c>
      <c r="O28" s="10"/>
      <c r="P28" s="12"/>
      <c r="Q28" s="12"/>
      <c r="R28" s="12"/>
      <c r="S28" s="12"/>
      <c r="T28" s="12"/>
      <c r="U28" s="12"/>
    </row>
    <row r="29" spans="1:59" ht="16.5" x14ac:dyDescent="0.25">
      <c r="A29" s="1">
        <v>11</v>
      </c>
      <c r="B29" s="2" t="s">
        <v>6</v>
      </c>
      <c r="C29" s="4">
        <v>9216</v>
      </c>
      <c r="D29" s="2" t="s">
        <v>67</v>
      </c>
      <c r="H29" t="s">
        <v>186</v>
      </c>
      <c r="I29" s="10" t="s">
        <v>25</v>
      </c>
      <c r="J29" s="11">
        <v>68</v>
      </c>
      <c r="K29" s="10" t="str">
        <f t="shared" si="0"/>
        <v>68  SANTANDER</v>
      </c>
      <c r="L29" s="12"/>
      <c r="M29" s="13">
        <v>9216</v>
      </c>
      <c r="N29" s="10" t="s">
        <v>67</v>
      </c>
      <c r="O29" s="10"/>
      <c r="P29" s="12"/>
      <c r="Q29" s="12"/>
      <c r="R29" s="12"/>
      <c r="S29" s="12"/>
      <c r="T29" s="12"/>
      <c r="U29" s="12"/>
    </row>
    <row r="30" spans="1:59" ht="24.75" x14ac:dyDescent="0.25">
      <c r="A30" s="1">
        <v>11</v>
      </c>
      <c r="B30" s="3" t="s">
        <v>7</v>
      </c>
      <c r="C30" s="4">
        <v>9217</v>
      </c>
      <c r="D30" s="2" t="s">
        <v>68</v>
      </c>
      <c r="H30" t="s">
        <v>186</v>
      </c>
      <c r="I30" s="10" t="s">
        <v>26</v>
      </c>
      <c r="J30" s="11">
        <v>70</v>
      </c>
      <c r="K30" s="10" t="str">
        <f t="shared" si="0"/>
        <v>70  SUCRE</v>
      </c>
      <c r="L30" s="12"/>
      <c r="M30" s="13">
        <v>9217</v>
      </c>
      <c r="N30" s="10" t="s">
        <v>68</v>
      </c>
      <c r="O30" s="10"/>
      <c r="P30" s="12"/>
      <c r="Q30" s="12"/>
      <c r="R30" s="12"/>
      <c r="S30" s="12"/>
      <c r="T30" s="12"/>
      <c r="U30" s="12"/>
    </row>
    <row r="31" spans="1:59" ht="33" x14ac:dyDescent="0.25">
      <c r="A31" s="1">
        <v>11</v>
      </c>
      <c r="B31" s="2" t="s">
        <v>6</v>
      </c>
      <c r="C31" s="4">
        <v>9303</v>
      </c>
      <c r="D31" s="2" t="s">
        <v>69</v>
      </c>
      <c r="H31" t="s">
        <v>186</v>
      </c>
      <c r="I31" s="10" t="s">
        <v>27</v>
      </c>
      <c r="J31" s="11">
        <v>73</v>
      </c>
      <c r="K31" s="10" t="str">
        <f t="shared" si="0"/>
        <v>73  TOLIMA</v>
      </c>
      <c r="L31" s="12"/>
      <c r="M31" s="13">
        <v>9303</v>
      </c>
      <c r="N31" s="10" t="s">
        <v>69</v>
      </c>
      <c r="O31" s="10"/>
      <c r="P31" s="12"/>
      <c r="Q31" s="12"/>
      <c r="R31" s="12"/>
      <c r="S31" s="12"/>
      <c r="T31" s="12"/>
      <c r="U31" s="12"/>
    </row>
    <row r="32" spans="1:59" ht="24.75" x14ac:dyDescent="0.25">
      <c r="A32" s="1">
        <v>11</v>
      </c>
      <c r="B32" s="2" t="s">
        <v>6</v>
      </c>
      <c r="C32" s="4">
        <v>9403</v>
      </c>
      <c r="D32" s="2" t="s">
        <v>70</v>
      </c>
      <c r="H32" t="s">
        <v>186</v>
      </c>
      <c r="I32" s="10" t="s">
        <v>28</v>
      </c>
      <c r="J32" s="11">
        <v>76</v>
      </c>
      <c r="K32" s="10" t="str">
        <f t="shared" si="0"/>
        <v>76  VALLE</v>
      </c>
      <c r="L32" s="12"/>
      <c r="M32" s="13">
        <v>9403</v>
      </c>
      <c r="N32" s="10" t="s">
        <v>70</v>
      </c>
      <c r="O32" s="10"/>
      <c r="P32" s="12"/>
      <c r="Q32" s="12"/>
      <c r="R32" s="12"/>
      <c r="S32" s="12"/>
      <c r="T32" s="12"/>
      <c r="U32" s="12"/>
    </row>
    <row r="33" spans="1:21" ht="16.5" x14ac:dyDescent="0.25">
      <c r="A33" s="1">
        <v>11</v>
      </c>
      <c r="B33" s="2" t="s">
        <v>6</v>
      </c>
      <c r="C33" s="4">
        <v>9404</v>
      </c>
      <c r="D33" s="2" t="s">
        <v>71</v>
      </c>
      <c r="H33" t="s">
        <v>186</v>
      </c>
      <c r="I33" s="10" t="s">
        <v>36</v>
      </c>
      <c r="J33" s="11">
        <v>97</v>
      </c>
      <c r="K33" s="10" t="str">
        <f t="shared" si="0"/>
        <v>97  VAUPÉS</v>
      </c>
      <c r="L33" s="12"/>
      <c r="M33" s="13">
        <v>9404</v>
      </c>
      <c r="N33" s="10" t="s">
        <v>71</v>
      </c>
      <c r="O33" s="10"/>
      <c r="P33" s="12"/>
      <c r="Q33" s="12"/>
      <c r="R33" s="12"/>
      <c r="S33" s="12"/>
      <c r="T33" s="12"/>
      <c r="U33" s="12"/>
    </row>
    <row r="34" spans="1:21" ht="16.5" x14ac:dyDescent="0.25">
      <c r="A34" s="1">
        <v>11</v>
      </c>
      <c r="B34" s="2" t="s">
        <v>6</v>
      </c>
      <c r="C34" s="4">
        <v>9405</v>
      </c>
      <c r="D34" s="2" t="s">
        <v>72</v>
      </c>
      <c r="H34" t="s">
        <v>186</v>
      </c>
      <c r="I34" s="10" t="s">
        <v>37</v>
      </c>
      <c r="J34" s="11">
        <v>99</v>
      </c>
      <c r="K34" s="10" t="str">
        <f t="shared" si="0"/>
        <v>99  VICHADA</v>
      </c>
      <c r="L34" s="12"/>
      <c r="M34" s="13">
        <v>9405</v>
      </c>
      <c r="N34" s="10" t="s">
        <v>72</v>
      </c>
      <c r="O34" s="10"/>
      <c r="P34" s="12"/>
      <c r="Q34" s="12"/>
      <c r="R34" s="12"/>
      <c r="S34" s="12"/>
      <c r="T34" s="12"/>
      <c r="U34" s="12"/>
    </row>
    <row r="35" spans="1:21" ht="24.75" x14ac:dyDescent="0.25">
      <c r="A35" s="1">
        <v>11</v>
      </c>
      <c r="B35" s="2" t="s">
        <v>6</v>
      </c>
      <c r="C35" s="4">
        <v>9406</v>
      </c>
      <c r="D35" s="2" t="s">
        <v>73</v>
      </c>
      <c r="M35" s="13">
        <v>9406</v>
      </c>
      <c r="N35" s="10" t="s">
        <v>73</v>
      </c>
      <c r="O35" s="10"/>
    </row>
    <row r="36" spans="1:21" ht="24.75" x14ac:dyDescent="0.25">
      <c r="A36" s="1">
        <v>11</v>
      </c>
      <c r="B36" s="2" t="s">
        <v>6</v>
      </c>
      <c r="C36" s="4">
        <v>9508</v>
      </c>
      <c r="D36" s="2" t="s">
        <v>74</v>
      </c>
      <c r="M36" s="13">
        <v>9508</v>
      </c>
      <c r="N36" s="10" t="s">
        <v>74</v>
      </c>
      <c r="O36" s="10"/>
    </row>
    <row r="37" spans="1:21" ht="24.75" x14ac:dyDescent="0.25">
      <c r="A37" s="1">
        <v>13</v>
      </c>
      <c r="B37" s="2" t="s">
        <v>8</v>
      </c>
      <c r="C37" s="4">
        <v>9104</v>
      </c>
      <c r="D37" s="2" t="s">
        <v>75</v>
      </c>
      <c r="M37" s="13">
        <v>9104</v>
      </c>
      <c r="N37" s="10" t="s">
        <v>75</v>
      </c>
      <c r="O37" s="10"/>
    </row>
    <row r="38" spans="1:21" ht="24.75" x14ac:dyDescent="0.25">
      <c r="A38" s="1">
        <v>13</v>
      </c>
      <c r="B38" s="2" t="s">
        <v>8</v>
      </c>
      <c r="C38" s="4">
        <v>9105</v>
      </c>
      <c r="D38" s="2" t="s">
        <v>76</v>
      </c>
      <c r="M38" s="13">
        <v>9105</v>
      </c>
      <c r="N38" s="10" t="s">
        <v>76</v>
      </c>
      <c r="O38" s="10"/>
    </row>
    <row r="39" spans="1:21" ht="16.5" x14ac:dyDescent="0.25">
      <c r="A39" s="1">
        <v>13</v>
      </c>
      <c r="B39" s="2" t="s">
        <v>8</v>
      </c>
      <c r="C39" s="4">
        <v>9218</v>
      </c>
      <c r="D39" s="2" t="s">
        <v>77</v>
      </c>
      <c r="M39" s="13">
        <v>9218</v>
      </c>
      <c r="N39" s="10" t="s">
        <v>77</v>
      </c>
      <c r="O39" s="10"/>
    </row>
    <row r="40" spans="1:21" ht="16.5" x14ac:dyDescent="0.25">
      <c r="A40" s="1">
        <v>13</v>
      </c>
      <c r="B40" s="2" t="s">
        <v>8</v>
      </c>
      <c r="C40" s="4">
        <v>9304</v>
      </c>
      <c r="D40" s="2" t="s">
        <v>59</v>
      </c>
      <c r="M40" s="13">
        <v>9304</v>
      </c>
      <c r="N40" s="10" t="s">
        <v>59</v>
      </c>
      <c r="O40" s="10"/>
    </row>
    <row r="41" spans="1:21" ht="24.75" x14ac:dyDescent="0.25">
      <c r="A41" s="1">
        <v>15</v>
      </c>
      <c r="B41" s="2" t="s">
        <v>9</v>
      </c>
      <c r="C41" s="4">
        <v>9110</v>
      </c>
      <c r="D41" s="2" t="s">
        <v>78</v>
      </c>
      <c r="M41" s="13">
        <v>9110</v>
      </c>
      <c r="N41" s="10" t="s">
        <v>78</v>
      </c>
      <c r="O41" s="10"/>
    </row>
    <row r="42" spans="1:21" x14ac:dyDescent="0.25">
      <c r="A42" s="1">
        <v>15</v>
      </c>
      <c r="B42" s="2" t="s">
        <v>9</v>
      </c>
      <c r="C42" s="4">
        <v>9111</v>
      </c>
      <c r="D42" s="2" t="s">
        <v>79</v>
      </c>
      <c r="M42" s="13">
        <v>9111</v>
      </c>
      <c r="N42" s="10" t="s">
        <v>79</v>
      </c>
      <c r="O42" s="10"/>
    </row>
    <row r="43" spans="1:21" ht="33" x14ac:dyDescent="0.25">
      <c r="A43" s="1">
        <v>15</v>
      </c>
      <c r="B43" s="2" t="s">
        <v>9</v>
      </c>
      <c r="C43" s="4">
        <v>9305</v>
      </c>
      <c r="D43" s="2" t="s">
        <v>80</v>
      </c>
      <c r="M43" s="13">
        <v>9305</v>
      </c>
      <c r="N43" s="10" t="s">
        <v>80</v>
      </c>
      <c r="O43" s="10"/>
    </row>
    <row r="44" spans="1:21" ht="24.75" x14ac:dyDescent="0.25">
      <c r="A44" s="1">
        <v>15</v>
      </c>
      <c r="B44" s="2" t="s">
        <v>9</v>
      </c>
      <c r="C44" s="4">
        <v>9514</v>
      </c>
      <c r="D44" s="2" t="s">
        <v>81</v>
      </c>
      <c r="M44" s="13">
        <v>9514</v>
      </c>
      <c r="N44" s="10" t="s">
        <v>81</v>
      </c>
      <c r="O44" s="10"/>
    </row>
    <row r="45" spans="1:21" ht="16.5" x14ac:dyDescent="0.25">
      <c r="A45" s="1">
        <v>17</v>
      </c>
      <c r="B45" s="2" t="s">
        <v>10</v>
      </c>
      <c r="C45" s="4">
        <v>9112</v>
      </c>
      <c r="D45" s="2" t="s">
        <v>82</v>
      </c>
      <c r="M45" s="13">
        <v>9112</v>
      </c>
      <c r="N45" s="10" t="s">
        <v>82</v>
      </c>
      <c r="O45" s="10"/>
    </row>
    <row r="46" spans="1:21" ht="24.75" x14ac:dyDescent="0.25">
      <c r="A46" s="1">
        <v>17</v>
      </c>
      <c r="B46" s="2" t="s">
        <v>10</v>
      </c>
      <c r="C46" s="4">
        <v>9219</v>
      </c>
      <c r="D46" s="2" t="s">
        <v>83</v>
      </c>
      <c r="M46" s="13">
        <v>9219</v>
      </c>
      <c r="N46" s="10" t="s">
        <v>83</v>
      </c>
      <c r="O46" s="10"/>
    </row>
    <row r="47" spans="1:21" ht="16.5" x14ac:dyDescent="0.25">
      <c r="A47" s="1">
        <v>17</v>
      </c>
      <c r="B47" s="2" t="s">
        <v>10</v>
      </c>
      <c r="C47" s="4">
        <v>9220</v>
      </c>
      <c r="D47" s="2" t="s">
        <v>84</v>
      </c>
      <c r="M47" s="13">
        <v>9220</v>
      </c>
      <c r="N47" s="10" t="s">
        <v>84</v>
      </c>
      <c r="O47" s="10"/>
    </row>
    <row r="48" spans="1:21" ht="16.5" x14ac:dyDescent="0.25">
      <c r="A48" s="1">
        <v>17</v>
      </c>
      <c r="B48" s="2" t="s">
        <v>10</v>
      </c>
      <c r="C48" s="4">
        <v>9306</v>
      </c>
      <c r="D48" s="2" t="s">
        <v>59</v>
      </c>
      <c r="M48" s="13">
        <v>9306</v>
      </c>
      <c r="N48" s="10" t="s">
        <v>59</v>
      </c>
      <c r="O48" s="10"/>
    </row>
    <row r="49" spans="1:15" ht="16.5" x14ac:dyDescent="0.25">
      <c r="A49" s="1">
        <v>17</v>
      </c>
      <c r="B49" s="2" t="s">
        <v>10</v>
      </c>
      <c r="C49" s="4">
        <v>9515</v>
      </c>
      <c r="D49" s="2" t="s">
        <v>85</v>
      </c>
      <c r="M49" s="13">
        <v>9515</v>
      </c>
      <c r="N49" s="10" t="s">
        <v>85</v>
      </c>
      <c r="O49" s="10"/>
    </row>
    <row r="50" spans="1:15" ht="16.5" x14ac:dyDescent="0.25">
      <c r="A50" s="1">
        <v>18</v>
      </c>
      <c r="B50" s="2" t="s">
        <v>11</v>
      </c>
      <c r="C50" s="4">
        <v>9516</v>
      </c>
      <c r="D50" s="2" t="s">
        <v>86</v>
      </c>
      <c r="M50" s="13">
        <v>9516</v>
      </c>
      <c r="N50" s="10" t="s">
        <v>86</v>
      </c>
      <c r="O50" s="10"/>
    </row>
    <row r="51" spans="1:15" x14ac:dyDescent="0.25">
      <c r="A51" s="1">
        <v>19</v>
      </c>
      <c r="B51" s="2" t="s">
        <v>12</v>
      </c>
      <c r="C51" s="4">
        <v>9113</v>
      </c>
      <c r="D51" s="2" t="s">
        <v>87</v>
      </c>
      <c r="M51" s="13">
        <v>9113</v>
      </c>
      <c r="N51" s="10" t="s">
        <v>87</v>
      </c>
      <c r="O51" s="10"/>
    </row>
    <row r="52" spans="1:15" ht="24.75" x14ac:dyDescent="0.25">
      <c r="A52" s="1">
        <v>19</v>
      </c>
      <c r="B52" s="2" t="s">
        <v>12</v>
      </c>
      <c r="C52" s="4">
        <v>9221</v>
      </c>
      <c r="D52" s="2" t="s">
        <v>88</v>
      </c>
      <c r="M52" s="13">
        <v>9221</v>
      </c>
      <c r="N52" s="10" t="s">
        <v>88</v>
      </c>
      <c r="O52" s="10"/>
    </row>
    <row r="53" spans="1:15" ht="16.5" x14ac:dyDescent="0.25">
      <c r="A53" s="1">
        <v>19</v>
      </c>
      <c r="B53" s="2" t="s">
        <v>12</v>
      </c>
      <c r="C53" s="4">
        <v>9307</v>
      </c>
      <c r="D53" s="2" t="s">
        <v>59</v>
      </c>
      <c r="M53" s="13">
        <v>9307</v>
      </c>
      <c r="N53" s="10" t="s">
        <v>59</v>
      </c>
      <c r="O53" s="10"/>
    </row>
    <row r="54" spans="1:15" ht="16.5" x14ac:dyDescent="0.25">
      <c r="A54" s="1">
        <v>20</v>
      </c>
      <c r="B54" s="2" t="s">
        <v>13</v>
      </c>
      <c r="C54" s="4">
        <v>9114</v>
      </c>
      <c r="D54" s="2" t="s">
        <v>89</v>
      </c>
      <c r="M54" s="13">
        <v>9114</v>
      </c>
      <c r="N54" s="10" t="s">
        <v>89</v>
      </c>
      <c r="O54" s="10"/>
    </row>
    <row r="55" spans="1:15" ht="16.5" x14ac:dyDescent="0.25">
      <c r="A55" s="1">
        <v>20</v>
      </c>
      <c r="B55" s="2" t="s">
        <v>13</v>
      </c>
      <c r="C55" s="4">
        <v>9520</v>
      </c>
      <c r="D55" s="2" t="s">
        <v>90</v>
      </c>
      <c r="M55" s="13">
        <v>9520</v>
      </c>
      <c r="N55" s="10" t="s">
        <v>90</v>
      </c>
      <c r="O55" s="10"/>
    </row>
    <row r="56" spans="1:15" ht="16.5" x14ac:dyDescent="0.25">
      <c r="A56" s="1">
        <v>20</v>
      </c>
      <c r="B56" s="2" t="s">
        <v>13</v>
      </c>
      <c r="C56" s="4">
        <v>9521</v>
      </c>
      <c r="D56" s="2" t="s">
        <v>91</v>
      </c>
      <c r="M56" s="13">
        <v>9521</v>
      </c>
      <c r="N56" s="10" t="s">
        <v>91</v>
      </c>
      <c r="O56" s="10"/>
    </row>
    <row r="57" spans="1:15" ht="24.75" x14ac:dyDescent="0.25">
      <c r="A57" s="1">
        <v>23</v>
      </c>
      <c r="B57" s="2" t="s">
        <v>14</v>
      </c>
      <c r="C57" s="4">
        <v>9115</v>
      </c>
      <c r="D57" s="2" t="s">
        <v>92</v>
      </c>
      <c r="M57" s="13">
        <v>9115</v>
      </c>
      <c r="N57" s="10" t="s">
        <v>92</v>
      </c>
      <c r="O57" s="10"/>
    </row>
    <row r="58" spans="1:15" ht="24.75" x14ac:dyDescent="0.25">
      <c r="A58" s="1">
        <v>23</v>
      </c>
      <c r="B58" s="2" t="s">
        <v>14</v>
      </c>
      <c r="C58" s="4">
        <v>9523</v>
      </c>
      <c r="D58" s="2" t="s">
        <v>93</v>
      </c>
      <c r="M58" s="13">
        <v>9523</v>
      </c>
      <c r="N58" s="10" t="s">
        <v>93</v>
      </c>
      <c r="O58" s="10"/>
    </row>
    <row r="59" spans="1:15" ht="24.75" x14ac:dyDescent="0.25">
      <c r="A59" s="1">
        <v>25</v>
      </c>
      <c r="B59" s="2" t="s">
        <v>15</v>
      </c>
      <c r="C59" s="4">
        <v>9232</v>
      </c>
      <c r="D59" s="2" t="s">
        <v>94</v>
      </c>
      <c r="M59" s="13">
        <v>9232</v>
      </c>
      <c r="N59" s="10" t="s">
        <v>94</v>
      </c>
      <c r="O59" s="10"/>
    </row>
    <row r="60" spans="1:15" ht="24.75" x14ac:dyDescent="0.25">
      <c r="A60" s="1">
        <v>25</v>
      </c>
      <c r="B60" s="2" t="s">
        <v>15</v>
      </c>
      <c r="C60" s="4">
        <v>9509</v>
      </c>
      <c r="D60" s="2" t="s">
        <v>95</v>
      </c>
      <c r="M60" s="13">
        <v>9509</v>
      </c>
      <c r="N60" s="10" t="s">
        <v>95</v>
      </c>
      <c r="O60" s="10"/>
    </row>
    <row r="61" spans="1:15" ht="16.5" x14ac:dyDescent="0.25">
      <c r="A61" s="1">
        <v>25</v>
      </c>
      <c r="B61" s="2" t="s">
        <v>15</v>
      </c>
      <c r="C61" s="4">
        <v>9510</v>
      </c>
      <c r="D61" s="2" t="s">
        <v>96</v>
      </c>
      <c r="M61" s="13">
        <v>9510</v>
      </c>
      <c r="N61" s="10" t="s">
        <v>96</v>
      </c>
      <c r="O61" s="10"/>
    </row>
    <row r="62" spans="1:15" ht="33" x14ac:dyDescent="0.25">
      <c r="A62" s="1">
        <v>25</v>
      </c>
      <c r="B62" s="2" t="s">
        <v>15</v>
      </c>
      <c r="C62" s="4">
        <v>9511</v>
      </c>
      <c r="D62" s="2" t="s">
        <v>97</v>
      </c>
      <c r="M62" s="13">
        <v>9511</v>
      </c>
      <c r="N62" s="10" t="s">
        <v>97</v>
      </c>
      <c r="O62" s="10"/>
    </row>
    <row r="63" spans="1:15" ht="24.75" x14ac:dyDescent="0.25">
      <c r="A63" s="1">
        <v>25</v>
      </c>
      <c r="B63" s="2" t="s">
        <v>15</v>
      </c>
      <c r="C63" s="4">
        <v>9512</v>
      </c>
      <c r="D63" s="2" t="s">
        <v>98</v>
      </c>
      <c r="M63" s="13">
        <v>9512</v>
      </c>
      <c r="N63" s="10" t="s">
        <v>98</v>
      </c>
      <c r="O63" s="10"/>
    </row>
    <row r="64" spans="1:15" ht="16.5" x14ac:dyDescent="0.25">
      <c r="A64" s="1">
        <v>25</v>
      </c>
      <c r="B64" s="2" t="s">
        <v>15</v>
      </c>
      <c r="C64" s="4">
        <v>9513</v>
      </c>
      <c r="D64" s="2" t="s">
        <v>99</v>
      </c>
      <c r="M64" s="13">
        <v>9513</v>
      </c>
      <c r="N64" s="10" t="s">
        <v>99</v>
      </c>
      <c r="O64" s="10"/>
    </row>
    <row r="65" spans="1:15" ht="24.75" x14ac:dyDescent="0.25">
      <c r="A65" s="1">
        <v>27</v>
      </c>
      <c r="B65" s="2" t="s">
        <v>16</v>
      </c>
      <c r="C65" s="4">
        <v>9522</v>
      </c>
      <c r="D65" s="2" t="s">
        <v>100</v>
      </c>
      <c r="M65" s="13">
        <v>9522</v>
      </c>
      <c r="N65" s="10" t="s">
        <v>100</v>
      </c>
      <c r="O65" s="10"/>
    </row>
    <row r="66" spans="1:15" ht="16.5" x14ac:dyDescent="0.25">
      <c r="A66" s="1">
        <v>41</v>
      </c>
      <c r="B66" s="2" t="s">
        <v>17</v>
      </c>
      <c r="C66" s="4">
        <v>9116</v>
      </c>
      <c r="D66" s="2" t="s">
        <v>101</v>
      </c>
      <c r="M66" s="13">
        <v>9116</v>
      </c>
      <c r="N66" s="10" t="s">
        <v>101</v>
      </c>
      <c r="O66" s="10"/>
    </row>
    <row r="67" spans="1:15" ht="33" x14ac:dyDescent="0.25">
      <c r="A67" s="1">
        <v>41</v>
      </c>
      <c r="B67" s="2" t="s">
        <v>17</v>
      </c>
      <c r="C67" s="4">
        <v>9525</v>
      </c>
      <c r="D67" s="2" t="s">
        <v>102</v>
      </c>
      <c r="M67" s="13">
        <v>9525</v>
      </c>
      <c r="N67" s="10" t="s">
        <v>102</v>
      </c>
      <c r="O67" s="10"/>
    </row>
    <row r="68" spans="1:15" ht="24.75" x14ac:dyDescent="0.25">
      <c r="A68" s="1">
        <v>41</v>
      </c>
      <c r="B68" s="2" t="s">
        <v>17</v>
      </c>
      <c r="C68" s="4">
        <v>9526</v>
      </c>
      <c r="D68" s="2" t="s">
        <v>103</v>
      </c>
      <c r="M68" s="13">
        <v>9526</v>
      </c>
      <c r="N68" s="10" t="s">
        <v>103</v>
      </c>
      <c r="O68" s="10"/>
    </row>
    <row r="69" spans="1:15" ht="24.75" x14ac:dyDescent="0.25">
      <c r="A69" s="1">
        <v>41</v>
      </c>
      <c r="B69" s="2" t="s">
        <v>17</v>
      </c>
      <c r="C69" s="4">
        <v>9527</v>
      </c>
      <c r="D69" s="2" t="s">
        <v>104</v>
      </c>
      <c r="M69" s="13">
        <v>9527</v>
      </c>
      <c r="N69" s="10" t="s">
        <v>104</v>
      </c>
      <c r="O69" s="10"/>
    </row>
    <row r="70" spans="1:15" ht="24.75" x14ac:dyDescent="0.25">
      <c r="A70" s="1">
        <v>41</v>
      </c>
      <c r="B70" s="2" t="s">
        <v>17</v>
      </c>
      <c r="C70" s="4">
        <v>9528</v>
      </c>
      <c r="D70" s="2" t="s">
        <v>105</v>
      </c>
      <c r="M70" s="13">
        <v>9528</v>
      </c>
      <c r="N70" s="10" t="s">
        <v>105</v>
      </c>
      <c r="O70" s="10"/>
    </row>
    <row r="71" spans="1:15" ht="16.5" x14ac:dyDescent="0.25">
      <c r="A71" s="1">
        <v>44</v>
      </c>
      <c r="B71" s="2" t="s">
        <v>18</v>
      </c>
      <c r="C71" s="4">
        <v>9222</v>
      </c>
      <c r="D71" s="2" t="s">
        <v>106</v>
      </c>
      <c r="M71" s="13">
        <v>9222</v>
      </c>
      <c r="N71" s="10" t="s">
        <v>106</v>
      </c>
      <c r="O71" s="10"/>
    </row>
    <row r="72" spans="1:15" ht="24.75" x14ac:dyDescent="0.25">
      <c r="A72" s="1">
        <v>44</v>
      </c>
      <c r="B72" s="2" t="s">
        <v>18</v>
      </c>
      <c r="C72" s="4">
        <v>9524</v>
      </c>
      <c r="D72" s="2" t="s">
        <v>107</v>
      </c>
      <c r="M72" s="13">
        <v>9524</v>
      </c>
      <c r="N72" s="10" t="s">
        <v>107</v>
      </c>
      <c r="O72" s="10"/>
    </row>
    <row r="73" spans="1:15" ht="16.5" x14ac:dyDescent="0.25">
      <c r="A73" s="1">
        <v>47</v>
      </c>
      <c r="B73" s="2" t="s">
        <v>19</v>
      </c>
      <c r="C73" s="4">
        <v>9118</v>
      </c>
      <c r="D73" s="2" t="s">
        <v>108</v>
      </c>
      <c r="M73" s="13">
        <v>9118</v>
      </c>
      <c r="N73" s="10" t="s">
        <v>108</v>
      </c>
      <c r="O73" s="10"/>
    </row>
    <row r="74" spans="1:15" ht="24.75" x14ac:dyDescent="0.25">
      <c r="A74" s="1">
        <v>47</v>
      </c>
      <c r="B74" s="2" t="s">
        <v>19</v>
      </c>
      <c r="C74" s="4">
        <v>9529</v>
      </c>
      <c r="D74" s="2" t="s">
        <v>109</v>
      </c>
      <c r="M74" s="13">
        <v>9529</v>
      </c>
      <c r="N74" s="10" t="s">
        <v>109</v>
      </c>
      <c r="O74" s="10"/>
    </row>
    <row r="75" spans="1:15" ht="16.5" x14ac:dyDescent="0.25">
      <c r="A75" s="1">
        <v>50</v>
      </c>
      <c r="B75" s="2" t="s">
        <v>20</v>
      </c>
      <c r="C75" s="4">
        <v>9117</v>
      </c>
      <c r="D75" s="2" t="s">
        <v>110</v>
      </c>
      <c r="M75" s="13">
        <v>9117</v>
      </c>
      <c r="N75" s="10" t="s">
        <v>110</v>
      </c>
      <c r="O75" s="10"/>
    </row>
    <row r="76" spans="1:15" ht="16.5" x14ac:dyDescent="0.25">
      <c r="A76" s="1">
        <v>50</v>
      </c>
      <c r="B76" s="2" t="s">
        <v>20</v>
      </c>
      <c r="C76" s="4">
        <v>9532</v>
      </c>
      <c r="D76" s="2" t="s">
        <v>111</v>
      </c>
      <c r="M76" s="13">
        <v>9532</v>
      </c>
      <c r="N76" s="10" t="s">
        <v>111</v>
      </c>
      <c r="O76" s="10"/>
    </row>
    <row r="77" spans="1:15" ht="24.75" x14ac:dyDescent="0.25">
      <c r="A77" s="1">
        <v>52</v>
      </c>
      <c r="B77" s="2" t="s">
        <v>21</v>
      </c>
      <c r="C77" s="4">
        <v>9534</v>
      </c>
      <c r="D77" s="2" t="s">
        <v>112</v>
      </c>
      <c r="M77" s="13">
        <v>9534</v>
      </c>
      <c r="N77" s="10" t="s">
        <v>112</v>
      </c>
      <c r="O77" s="10"/>
    </row>
    <row r="78" spans="1:15" ht="24.75" x14ac:dyDescent="0.25">
      <c r="A78" s="1">
        <v>52</v>
      </c>
      <c r="B78" s="2" t="s">
        <v>21</v>
      </c>
      <c r="C78" s="4">
        <v>9535</v>
      </c>
      <c r="D78" s="2" t="s">
        <v>113</v>
      </c>
      <c r="M78" s="13">
        <v>9535</v>
      </c>
      <c r="N78" s="10" t="s">
        <v>113</v>
      </c>
      <c r="O78" s="10"/>
    </row>
    <row r="79" spans="1:15" ht="24.75" x14ac:dyDescent="0.25">
      <c r="A79" s="1">
        <v>52</v>
      </c>
      <c r="B79" s="2" t="s">
        <v>21</v>
      </c>
      <c r="C79" s="4">
        <v>9536</v>
      </c>
      <c r="D79" s="2" t="s">
        <v>114</v>
      </c>
      <c r="M79" s="13">
        <v>9536</v>
      </c>
      <c r="N79" s="10" t="s">
        <v>114</v>
      </c>
      <c r="O79" s="10"/>
    </row>
    <row r="80" spans="1:15" ht="24.75" x14ac:dyDescent="0.25">
      <c r="A80" s="1">
        <v>54</v>
      </c>
      <c r="B80" s="2" t="s">
        <v>22</v>
      </c>
      <c r="C80" s="4">
        <v>9119</v>
      </c>
      <c r="D80" s="2" t="s">
        <v>115</v>
      </c>
      <c r="M80" s="13">
        <v>9119</v>
      </c>
      <c r="N80" s="10" t="s">
        <v>115</v>
      </c>
      <c r="O80" s="10"/>
    </row>
    <row r="81" spans="1:15" ht="24.75" x14ac:dyDescent="0.25">
      <c r="A81" s="1">
        <v>54</v>
      </c>
      <c r="B81" s="2" t="s">
        <v>22</v>
      </c>
      <c r="C81" s="4">
        <v>9537</v>
      </c>
      <c r="D81" s="2" t="s">
        <v>104</v>
      </c>
      <c r="M81" s="13">
        <v>9537</v>
      </c>
      <c r="N81" s="10" t="s">
        <v>104</v>
      </c>
      <c r="O81" s="10"/>
    </row>
    <row r="82" spans="1:15" x14ac:dyDescent="0.25">
      <c r="A82" s="1">
        <v>63</v>
      </c>
      <c r="B82" s="2" t="s">
        <v>23</v>
      </c>
      <c r="C82" s="4">
        <v>9120</v>
      </c>
      <c r="D82" s="2" t="s">
        <v>116</v>
      </c>
      <c r="M82" s="13">
        <v>9120</v>
      </c>
      <c r="N82" s="10" t="s">
        <v>116</v>
      </c>
      <c r="O82" s="10"/>
    </row>
    <row r="83" spans="1:15" ht="33" x14ac:dyDescent="0.25">
      <c r="A83" s="1">
        <v>63</v>
      </c>
      <c r="B83" s="2" t="s">
        <v>23</v>
      </c>
      <c r="C83" s="4">
        <v>9231</v>
      </c>
      <c r="D83" s="2" t="s">
        <v>117</v>
      </c>
      <c r="M83" s="13">
        <v>9231</v>
      </c>
      <c r="N83" s="10" t="s">
        <v>117</v>
      </c>
      <c r="O83" s="10"/>
    </row>
    <row r="84" spans="1:15" ht="16.5" x14ac:dyDescent="0.25">
      <c r="A84" s="1">
        <v>63</v>
      </c>
      <c r="B84" s="2" t="s">
        <v>23</v>
      </c>
      <c r="C84" s="4">
        <v>9538</v>
      </c>
      <c r="D84" s="2" t="s">
        <v>118</v>
      </c>
      <c r="M84" s="13">
        <v>9538</v>
      </c>
      <c r="N84" s="10" t="s">
        <v>118</v>
      </c>
      <c r="O84" s="10"/>
    </row>
    <row r="85" spans="1:15" ht="16.5" x14ac:dyDescent="0.25">
      <c r="A85" s="1">
        <v>66</v>
      </c>
      <c r="B85" s="2" t="s">
        <v>24</v>
      </c>
      <c r="C85" s="4">
        <v>9121</v>
      </c>
      <c r="D85" s="2" t="s">
        <v>119</v>
      </c>
      <c r="M85" s="13">
        <v>9121</v>
      </c>
      <c r="N85" s="10" t="s">
        <v>119</v>
      </c>
      <c r="O85" s="10"/>
    </row>
    <row r="86" spans="1:15" ht="24.75" x14ac:dyDescent="0.25">
      <c r="A86" s="1">
        <v>66</v>
      </c>
      <c r="B86" s="2" t="s">
        <v>24</v>
      </c>
      <c r="C86" s="4">
        <v>9223</v>
      </c>
      <c r="D86" s="2" t="s">
        <v>120</v>
      </c>
      <c r="M86" s="13">
        <v>9223</v>
      </c>
      <c r="N86" s="10" t="s">
        <v>120</v>
      </c>
      <c r="O86" s="10"/>
    </row>
    <row r="87" spans="1:15" ht="16.5" x14ac:dyDescent="0.25">
      <c r="A87" s="1">
        <v>66</v>
      </c>
      <c r="B87" s="2" t="s">
        <v>24</v>
      </c>
      <c r="C87" s="4">
        <v>9308</v>
      </c>
      <c r="D87" s="2" t="s">
        <v>59</v>
      </c>
      <c r="M87" s="13">
        <v>9308</v>
      </c>
      <c r="N87" s="10" t="s">
        <v>59</v>
      </c>
      <c r="O87" s="10"/>
    </row>
    <row r="88" spans="1:15" ht="16.5" x14ac:dyDescent="0.25">
      <c r="A88" s="1">
        <v>68</v>
      </c>
      <c r="B88" s="2" t="s">
        <v>25</v>
      </c>
      <c r="C88" s="4">
        <v>9122</v>
      </c>
      <c r="D88" s="2" t="s">
        <v>119</v>
      </c>
      <c r="M88" s="13">
        <v>9122</v>
      </c>
      <c r="N88" s="10" t="s">
        <v>119</v>
      </c>
      <c r="O88" s="10"/>
    </row>
    <row r="89" spans="1:15" ht="16.5" x14ac:dyDescent="0.25">
      <c r="A89" s="1">
        <v>68</v>
      </c>
      <c r="B89" s="2" t="s">
        <v>25</v>
      </c>
      <c r="C89" s="4">
        <v>9224</v>
      </c>
      <c r="D89" s="2" t="s">
        <v>121</v>
      </c>
      <c r="M89" s="13">
        <v>9224</v>
      </c>
      <c r="N89" s="10" t="s">
        <v>121</v>
      </c>
      <c r="O89" s="10"/>
    </row>
    <row r="90" spans="1:15" ht="24.75" x14ac:dyDescent="0.25">
      <c r="A90" s="1">
        <v>68</v>
      </c>
      <c r="B90" s="2" t="s">
        <v>25</v>
      </c>
      <c r="C90" s="4">
        <v>9225</v>
      </c>
      <c r="D90" s="2" t="s">
        <v>122</v>
      </c>
      <c r="M90" s="13">
        <v>9225</v>
      </c>
      <c r="N90" s="10" t="s">
        <v>122</v>
      </c>
      <c r="O90" s="10"/>
    </row>
    <row r="91" spans="1:15" ht="24.75" x14ac:dyDescent="0.25">
      <c r="A91" s="1">
        <v>68</v>
      </c>
      <c r="B91" s="2" t="s">
        <v>25</v>
      </c>
      <c r="C91" s="4">
        <v>9309</v>
      </c>
      <c r="D91" s="2" t="s">
        <v>123</v>
      </c>
      <c r="M91" s="13">
        <v>9309</v>
      </c>
      <c r="N91" s="10" t="s">
        <v>123</v>
      </c>
      <c r="O91" s="10"/>
    </row>
    <row r="92" spans="1:15" ht="16.5" x14ac:dyDescent="0.25">
      <c r="A92" s="1">
        <v>68</v>
      </c>
      <c r="B92" s="2" t="s">
        <v>25</v>
      </c>
      <c r="C92" s="4">
        <v>9540</v>
      </c>
      <c r="D92" s="2" t="s">
        <v>124</v>
      </c>
      <c r="M92" s="13">
        <v>9540</v>
      </c>
      <c r="N92" s="10" t="s">
        <v>124</v>
      </c>
      <c r="O92" s="10"/>
    </row>
    <row r="93" spans="1:15" x14ac:dyDescent="0.25">
      <c r="A93" s="1">
        <v>68</v>
      </c>
      <c r="B93" s="2" t="s">
        <v>25</v>
      </c>
      <c r="C93" s="4">
        <v>9541</v>
      </c>
      <c r="D93" s="2" t="s">
        <v>125</v>
      </c>
      <c r="M93" s="13">
        <v>9541</v>
      </c>
      <c r="N93" s="10" t="s">
        <v>125</v>
      </c>
      <c r="O93" s="10"/>
    </row>
    <row r="94" spans="1:15" ht="24.75" x14ac:dyDescent="0.25">
      <c r="A94" s="1">
        <v>68</v>
      </c>
      <c r="B94" s="2" t="s">
        <v>25</v>
      </c>
      <c r="C94" s="4">
        <v>9545</v>
      </c>
      <c r="D94" s="2" t="s">
        <v>126</v>
      </c>
      <c r="M94" s="13">
        <v>9545</v>
      </c>
      <c r="N94" s="10" t="s">
        <v>126</v>
      </c>
      <c r="O94" s="10"/>
    </row>
    <row r="95" spans="1:15" ht="24.75" x14ac:dyDescent="0.25">
      <c r="A95" s="1">
        <v>68</v>
      </c>
      <c r="B95" s="2" t="s">
        <v>25</v>
      </c>
      <c r="C95" s="4">
        <v>9546</v>
      </c>
      <c r="D95" s="2" t="s">
        <v>127</v>
      </c>
      <c r="M95" s="13">
        <v>9546</v>
      </c>
      <c r="N95" s="10" t="s">
        <v>127</v>
      </c>
      <c r="O95" s="10"/>
    </row>
    <row r="96" spans="1:15" ht="33" x14ac:dyDescent="0.25">
      <c r="A96" s="1">
        <v>70</v>
      </c>
      <c r="B96" s="2" t="s">
        <v>26</v>
      </c>
      <c r="C96" s="4">
        <v>9542</v>
      </c>
      <c r="D96" s="2" t="s">
        <v>128</v>
      </c>
      <c r="M96" s="13">
        <v>9542</v>
      </c>
      <c r="N96" s="10" t="s">
        <v>128</v>
      </c>
      <c r="O96" s="10"/>
    </row>
    <row r="97" spans="1:15" ht="16.5" x14ac:dyDescent="0.25">
      <c r="A97" s="1">
        <v>73</v>
      </c>
      <c r="B97" s="2" t="s">
        <v>27</v>
      </c>
      <c r="C97" s="4">
        <v>9123</v>
      </c>
      <c r="D97" s="2" t="s">
        <v>129</v>
      </c>
      <c r="M97" s="13">
        <v>9123</v>
      </c>
      <c r="N97" s="10" t="s">
        <v>129</v>
      </c>
      <c r="O97" s="10"/>
    </row>
    <row r="98" spans="1:15" ht="16.5" x14ac:dyDescent="0.25">
      <c r="A98" s="1">
        <v>73</v>
      </c>
      <c r="B98" s="2" t="s">
        <v>27</v>
      </c>
      <c r="C98" s="4">
        <v>9226</v>
      </c>
      <c r="D98" s="2" t="s">
        <v>130</v>
      </c>
      <c r="M98" s="13">
        <v>9226</v>
      </c>
      <c r="N98" s="10" t="s">
        <v>130</v>
      </c>
      <c r="O98" s="10"/>
    </row>
    <row r="99" spans="1:15" ht="16.5" x14ac:dyDescent="0.25">
      <c r="A99" s="1">
        <v>73</v>
      </c>
      <c r="B99" s="2" t="s">
        <v>27</v>
      </c>
      <c r="C99" s="4">
        <v>9310</v>
      </c>
      <c r="D99" s="2" t="s">
        <v>59</v>
      </c>
      <c r="M99" s="13">
        <v>9310</v>
      </c>
      <c r="N99" s="10" t="s">
        <v>59</v>
      </c>
      <c r="O99" s="10"/>
    </row>
    <row r="100" spans="1:15" ht="16.5" x14ac:dyDescent="0.25">
      <c r="A100" s="1">
        <v>76</v>
      </c>
      <c r="B100" s="2" t="s">
        <v>28</v>
      </c>
      <c r="C100" s="4">
        <v>9124</v>
      </c>
      <c r="D100" s="2" t="s">
        <v>131</v>
      </c>
      <c r="M100" s="13">
        <v>9124</v>
      </c>
      <c r="N100" s="10" t="s">
        <v>131</v>
      </c>
      <c r="O100" s="10"/>
    </row>
    <row r="101" spans="1:15" ht="24.75" x14ac:dyDescent="0.25">
      <c r="A101" s="1">
        <v>76</v>
      </c>
      <c r="B101" s="2" t="s">
        <v>28</v>
      </c>
      <c r="C101" s="4">
        <v>9125</v>
      </c>
      <c r="D101" s="2" t="s">
        <v>132</v>
      </c>
      <c r="M101" s="13">
        <v>9125</v>
      </c>
      <c r="N101" s="10" t="s">
        <v>132</v>
      </c>
      <c r="O101" s="10"/>
    </row>
    <row r="102" spans="1:15" ht="24.75" x14ac:dyDescent="0.25">
      <c r="A102" s="1">
        <v>76</v>
      </c>
      <c r="B102" s="2" t="s">
        <v>28</v>
      </c>
      <c r="C102" s="4">
        <v>9126</v>
      </c>
      <c r="D102" s="2" t="s">
        <v>133</v>
      </c>
      <c r="M102" s="13">
        <v>9126</v>
      </c>
      <c r="N102" s="10" t="s">
        <v>133</v>
      </c>
      <c r="O102" s="10"/>
    </row>
    <row r="103" spans="1:15" ht="24.75" x14ac:dyDescent="0.25">
      <c r="A103" s="1">
        <v>76</v>
      </c>
      <c r="B103" s="2" t="s">
        <v>28</v>
      </c>
      <c r="C103" s="4">
        <v>9227</v>
      </c>
      <c r="D103" s="2" t="s">
        <v>134</v>
      </c>
      <c r="M103" s="13">
        <v>9227</v>
      </c>
      <c r="N103" s="10" t="s">
        <v>134</v>
      </c>
      <c r="O103" s="10"/>
    </row>
    <row r="104" spans="1:15" ht="16.5" x14ac:dyDescent="0.25">
      <c r="A104" s="1">
        <v>76</v>
      </c>
      <c r="B104" s="2" t="s">
        <v>28</v>
      </c>
      <c r="C104" s="4">
        <v>9228</v>
      </c>
      <c r="D104" s="2" t="s">
        <v>135</v>
      </c>
      <c r="M104" s="13">
        <v>9228</v>
      </c>
      <c r="N104" s="10" t="s">
        <v>135</v>
      </c>
      <c r="O104" s="10"/>
    </row>
    <row r="105" spans="1:15" ht="16.5" x14ac:dyDescent="0.25">
      <c r="A105" s="1">
        <v>76</v>
      </c>
      <c r="B105" s="2" t="s">
        <v>28</v>
      </c>
      <c r="C105" s="4">
        <v>9229</v>
      </c>
      <c r="D105" s="2" t="s">
        <v>136</v>
      </c>
      <c r="M105" s="13">
        <v>9229</v>
      </c>
      <c r="N105" s="10" t="s">
        <v>136</v>
      </c>
      <c r="O105" s="10"/>
    </row>
    <row r="106" spans="1:15" ht="24.75" x14ac:dyDescent="0.25">
      <c r="A106" s="1">
        <v>76</v>
      </c>
      <c r="B106" s="2" t="s">
        <v>28</v>
      </c>
      <c r="C106" s="4">
        <v>9230</v>
      </c>
      <c r="D106" s="2" t="s">
        <v>137</v>
      </c>
      <c r="M106" s="13">
        <v>9230</v>
      </c>
      <c r="N106" s="10" t="s">
        <v>137</v>
      </c>
      <c r="O106" s="10"/>
    </row>
    <row r="107" spans="1:15" ht="24.75" x14ac:dyDescent="0.25">
      <c r="A107" s="1">
        <v>76</v>
      </c>
      <c r="B107" s="2" t="s">
        <v>28</v>
      </c>
      <c r="C107" s="4">
        <v>9311</v>
      </c>
      <c r="D107" s="2" t="s">
        <v>138</v>
      </c>
      <c r="M107" s="13">
        <v>9311</v>
      </c>
      <c r="N107" s="10" t="s">
        <v>138</v>
      </c>
      <c r="O107" s="10"/>
    </row>
    <row r="108" spans="1:15" ht="16.5" x14ac:dyDescent="0.25">
      <c r="A108" s="1">
        <v>76</v>
      </c>
      <c r="B108" s="2" t="s">
        <v>28</v>
      </c>
      <c r="C108" s="4">
        <v>9543</v>
      </c>
      <c r="D108" s="2" t="s">
        <v>139</v>
      </c>
      <c r="M108" s="13">
        <v>9543</v>
      </c>
      <c r="N108" s="10" t="s">
        <v>139</v>
      </c>
      <c r="O108" s="10"/>
    </row>
    <row r="109" spans="1:15" ht="24.75" x14ac:dyDescent="0.25">
      <c r="A109" s="1">
        <v>76</v>
      </c>
      <c r="B109" s="2" t="s">
        <v>28</v>
      </c>
      <c r="C109" s="4">
        <v>9544</v>
      </c>
      <c r="D109" s="2" t="s">
        <v>140</v>
      </c>
      <c r="M109" s="13">
        <v>9544</v>
      </c>
      <c r="N109" s="10" t="s">
        <v>140</v>
      </c>
      <c r="O109" s="10"/>
    </row>
    <row r="110" spans="1:15" ht="33" x14ac:dyDescent="0.25">
      <c r="A110" s="1">
        <v>81</v>
      </c>
      <c r="B110" s="2" t="s">
        <v>29</v>
      </c>
      <c r="C110" s="4">
        <v>9530</v>
      </c>
      <c r="D110" s="2" t="s">
        <v>141</v>
      </c>
      <c r="M110" s="13">
        <v>9530</v>
      </c>
      <c r="N110" s="10" t="s">
        <v>141</v>
      </c>
      <c r="O110" s="10"/>
    </row>
    <row r="111" spans="1:15" ht="33" x14ac:dyDescent="0.25">
      <c r="A111" s="1">
        <v>85</v>
      </c>
      <c r="B111" s="2" t="s">
        <v>30</v>
      </c>
      <c r="C111" s="4">
        <v>9519</v>
      </c>
      <c r="D111" s="2" t="s">
        <v>142</v>
      </c>
      <c r="M111" s="13">
        <v>9519</v>
      </c>
      <c r="N111" s="10" t="s">
        <v>142</v>
      </c>
      <c r="O111" s="10"/>
    </row>
    <row r="112" spans="1:15" ht="16.5" x14ac:dyDescent="0.25">
      <c r="A112" s="1">
        <v>86</v>
      </c>
      <c r="B112" s="2" t="s">
        <v>31</v>
      </c>
      <c r="C112" s="4">
        <v>9518</v>
      </c>
      <c r="D112" s="2" t="s">
        <v>143</v>
      </c>
      <c r="M112" s="13">
        <v>9518</v>
      </c>
      <c r="N112" s="10" t="s">
        <v>143</v>
      </c>
      <c r="O112" s="10"/>
    </row>
    <row r="113" spans="1:20" ht="24.75" x14ac:dyDescent="0.25">
      <c r="A113" s="1">
        <v>88</v>
      </c>
      <c r="B113" s="2" t="s">
        <v>32</v>
      </c>
      <c r="C113" s="4">
        <v>9539</v>
      </c>
      <c r="D113" s="2" t="s">
        <v>144</v>
      </c>
      <c r="M113" s="13">
        <v>9539</v>
      </c>
      <c r="N113" s="10" t="s">
        <v>144</v>
      </c>
      <c r="O113" s="10" t="s">
        <v>179</v>
      </c>
      <c r="P113" t="s">
        <v>180</v>
      </c>
      <c r="Q113" t="s">
        <v>181</v>
      </c>
      <c r="R113" s="21" t="s">
        <v>182</v>
      </c>
      <c r="S113" t="s">
        <v>183</v>
      </c>
      <c r="T113" s="21" t="s">
        <v>184</v>
      </c>
    </row>
    <row r="114" spans="1:20" ht="24.75" x14ac:dyDescent="0.25">
      <c r="A114" s="1">
        <v>91</v>
      </c>
      <c r="B114" s="2" t="s">
        <v>33</v>
      </c>
      <c r="C114" s="4">
        <v>9517</v>
      </c>
      <c r="D114" s="2" t="s">
        <v>145</v>
      </c>
      <c r="M114" s="13">
        <v>9517</v>
      </c>
      <c r="N114" s="10" t="s">
        <v>145</v>
      </c>
      <c r="O114" s="10"/>
    </row>
    <row r="115" spans="1:20" ht="24.75" x14ac:dyDescent="0.25">
      <c r="A115" s="1">
        <v>94</v>
      </c>
      <c r="B115" s="2" t="s">
        <v>34</v>
      </c>
      <c r="C115" s="4">
        <v>9547</v>
      </c>
      <c r="D115" s="2" t="s">
        <v>146</v>
      </c>
      <c r="M115" s="13">
        <v>9547</v>
      </c>
      <c r="N115" s="10" t="s">
        <v>146</v>
      </c>
      <c r="O115" s="10"/>
    </row>
    <row r="116" spans="1:20" ht="33" x14ac:dyDescent="0.25">
      <c r="A116" s="1">
        <v>95</v>
      </c>
      <c r="B116" s="2" t="s">
        <v>35</v>
      </c>
      <c r="C116" s="4">
        <v>9533</v>
      </c>
      <c r="D116" s="2" t="s">
        <v>147</v>
      </c>
      <c r="M116" s="13">
        <v>9533</v>
      </c>
      <c r="N116" s="10" t="s">
        <v>147</v>
      </c>
      <c r="O116" s="10"/>
    </row>
    <row r="117" spans="1:20" ht="24.75" x14ac:dyDescent="0.25">
      <c r="A117" s="1">
        <v>97</v>
      </c>
      <c r="B117" s="2" t="s">
        <v>36</v>
      </c>
      <c r="C117" s="4">
        <v>9548</v>
      </c>
      <c r="D117" s="2" t="s">
        <v>148</v>
      </c>
      <c r="M117" s="13">
        <v>9548</v>
      </c>
      <c r="N117" s="10" t="s">
        <v>148</v>
      </c>
      <c r="O117" s="10"/>
    </row>
    <row r="118" spans="1:20" ht="33" x14ac:dyDescent="0.25">
      <c r="A118" s="1">
        <v>99</v>
      </c>
      <c r="B118" s="2" t="s">
        <v>37</v>
      </c>
      <c r="C118" s="4">
        <v>9531</v>
      </c>
      <c r="D118" s="2" t="s">
        <v>149</v>
      </c>
      <c r="M118" s="13">
        <v>9531</v>
      </c>
      <c r="N118" s="10" t="s">
        <v>149</v>
      </c>
      <c r="O118" s="10"/>
    </row>
    <row r="119" spans="1:20" x14ac:dyDescent="0.25">
      <c r="A119" s="22"/>
      <c r="B119" s="22"/>
      <c r="C119" s="22"/>
      <c r="D119" s="23" t="s">
        <v>185</v>
      </c>
    </row>
  </sheetData>
  <sheetProtection algorithmName="SHA-512" hashValue="ku5x4umVmcLGJ7D8SgeKau16h2mcfPMxACg06siOjSIL+H+vWF1ExLuH/T+ntSC38ny/Lvam3aLj2c8GCjDWYA==" saltValue="tyPTK01tPmtGdijpxopOug==" spinCount="100000" sheet="1" objects="1" scenarios="1"/>
  <autoFilter ref="A1:D119" xr:uid="{6F1647A8-92D7-40C9-BF1D-1C1552ABE547}"/>
  <sortState ref="I2:J34">
    <sortCondition ref="I2:I34"/>
  </sortState>
  <hyperlinks>
    <hyperlink ref="R113" r:id="rId1" xr:uid="{8C1F3679-8371-4667-B860-C1C1AB1FB88A}"/>
    <hyperlink ref="T113" r:id="rId2" xr:uid="{4D211031-435A-4E65-ACB5-D13E23EF804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36</vt:i4>
      </vt:variant>
    </vt:vector>
  </HeadingPairs>
  <TitlesOfParts>
    <vt:vector size="38" baseType="lpstr">
      <vt:lpstr>Seguimiento Planes de Bienestar</vt:lpstr>
      <vt:lpstr>Hoja2</vt:lpstr>
      <vt:lpstr>AMAZONAS</vt:lpstr>
      <vt:lpstr>ANTIOQUIA</vt:lpstr>
      <vt:lpstr>ARAUCA</vt:lpstr>
      <vt:lpstr>'Seguimiento Planes de Bienestar'!Área_de_impresión</vt:lpstr>
      <vt:lpstr>ATLÁNTICO</vt:lpstr>
      <vt:lpstr>BOLIVAR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CÓRDOBA</vt:lpstr>
      <vt:lpstr>CUNDINAMARCA</vt:lpstr>
      <vt:lpstr>DISTRITO_CAPITAL</vt:lpstr>
      <vt:lpstr>GUAINÍA</vt:lpstr>
      <vt:lpstr>GUAJIRA</vt:lpstr>
      <vt:lpstr>GUAVIARE</vt:lpstr>
      <vt:lpstr>HUILA</vt:lpstr>
      <vt:lpstr>MAGDALENA</vt:lpstr>
      <vt:lpstr>META</vt:lpstr>
      <vt:lpstr>NARIÑO</vt:lpstr>
      <vt:lpstr>NORTE_DE_SANTANDER</vt:lpstr>
      <vt:lpstr>PUTUMAYO</vt:lpstr>
      <vt:lpstr>QUINDÍO</vt:lpstr>
      <vt:lpstr>RISARALDA</vt:lpstr>
      <vt:lpstr>SAN_ANDRÉS</vt:lpstr>
      <vt:lpstr>SANTANDER</vt:lpstr>
      <vt:lpstr>SUCRE</vt:lpstr>
      <vt:lpstr>'Seguimiento Planes de Bienestar'!Títulos_a_imprimir</vt:lpstr>
      <vt:lpstr>TOLIMA</vt:lpstr>
      <vt:lpstr>VALLE</vt:lpstr>
      <vt:lpstr>VAUPÉS</vt:lpstr>
      <vt:lpstr>VICHADA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Juan Carlos Cepeda</dc:creator>
  <cp:lastModifiedBy>User</cp:lastModifiedBy>
  <cp:lastPrinted>2022-07-31T12:45:27Z</cp:lastPrinted>
  <dcterms:created xsi:type="dcterms:W3CDTF">2022-07-31T11:34:43Z</dcterms:created>
  <dcterms:modified xsi:type="dcterms:W3CDTF">2026-05-16T01:13:35Z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2025-09-26T20:42:06Z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9b67a8ed-a3ad-4fde-964a-3acc6176dfcc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